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20" yWindow="90" windowWidth="9435" windowHeight="5475" tabRatio="861"/>
  </bookViews>
  <sheets>
    <sheet name="Characteristics &amp; Experience" sheetId="1" r:id="rId1"/>
    <sheet name="Personality" sheetId="2" r:id="rId2"/>
    <sheet name="Fighter Abilities" sheetId="3" r:id="rId3"/>
    <sheet name="Thief Abilities" sheetId="4" r:id="rId4"/>
    <sheet name="Clerical Abilities" sheetId="10" r:id="rId5"/>
    <sheet name="Druidic Abilities" sheetId="5" r:id="rId6"/>
    <sheet name="Elementalist Abilities" sheetId="7" r:id="rId7"/>
    <sheet name="Powers" sheetId="11" r:id="rId8"/>
    <sheet name="Possessions" sheetId="9" r:id="rId9"/>
  </sheets>
  <externalReferences>
    <externalReference r:id="rId10"/>
  </externalReferences>
  <definedNames>
    <definedName name="Alignment">'Characteristics &amp; Experience'!$C$33</definedName>
    <definedName name="At">'Characteristics &amp; Experience'!$D$18</definedName>
    <definedName name="Bd">'Characteristics &amp; Experience'!$B$17</definedName>
    <definedName name="Bt">'Characteristics &amp; Experience'!$B$18</definedName>
    <definedName name="ClL">'Characteristics &amp; Experience'!$B$26</definedName>
    <definedName name="Co">'Characteristics &amp; Experience'!$B$15</definedName>
    <definedName name="Credit">'Characteristics &amp; Experience'!$F$33</definedName>
    <definedName name="Date" localSheetId="5">'Characteristics &amp; Experience'!$D$21</definedName>
    <definedName name="Date">'Characteristics &amp; Experience'!$D$21</definedName>
    <definedName name="DrL" localSheetId="5">'Characteristics &amp; Experience'!$B$27</definedName>
    <definedName name="DrL">'Characteristics &amp; Experience'!$B$27</definedName>
    <definedName name="Dx_M">'Characteristics &amp; Experience'!$F$13</definedName>
    <definedName name="Dx_Ph">'Characteristics &amp; Experience'!$B$13</definedName>
    <definedName name="ElL">'Characteristics &amp; Experience'!$B$28</definedName>
    <definedName name="Ft">'Characteristics &amp; Experience'!$F$16</definedName>
    <definedName name="FtGod">'Characteristics &amp; Experience'!$G$16</definedName>
    <definedName name="FtL">'Characteristics &amp; Experience'!$B$23</definedName>
    <definedName name="God">'Characteristics &amp; Experience'!$I$16</definedName>
    <definedName name="Hd">'Characteristics &amp; Experience'!$B$14</definedName>
    <definedName name="Hd___R">'Characteristics &amp; Experience'!$B$14</definedName>
    <definedName name="HP">'Characteristics &amp; Experience'!$F$23</definedName>
    <definedName name="Hr">'Characteristics &amp; Experience'!$D$13</definedName>
    <definedName name="In">'Characteristics &amp; Experience'!$F$12</definedName>
    <definedName name="Mr">'Characteristics &amp; Experience'!$F$14</definedName>
    <definedName name="MUL">'Characteristics &amp; Experience'!$D$30</definedName>
    <definedName name="Name" localSheetId="5">'Characteristics &amp; Experience'!$C$3</definedName>
    <definedName name="Name">'Characteristics &amp; Experience'!$C$3</definedName>
    <definedName name="Nt">'Characteristics &amp; Experience'!$F$17</definedName>
    <definedName name="PlL">'Characteristics &amp; Experience'!$D$23</definedName>
    <definedName name="_xlnm.Print_Area" localSheetId="0">'Characteristics &amp; Experience'!$A$1:$I$38</definedName>
    <definedName name="_xlnm.Print_Area" localSheetId="4">'Clerical Abilities'!$A$1:$H$89</definedName>
    <definedName name="_xlnm.Print_Area" localSheetId="5">'Druidic Abilities'!$A$1:$H$39</definedName>
    <definedName name="_xlnm.Print_Area" localSheetId="6">'Elementalist Abilities'!$A$1:$H$27</definedName>
    <definedName name="_xlnm.Print_Area" localSheetId="2">'Fighter Abilities'!$A$1:$M$56</definedName>
    <definedName name="_xlnm.Print_Area" localSheetId="8">Possessions!$A$1:$K$72</definedName>
    <definedName name="_xlnm.Print_Area" localSheetId="3">'Thief Abilities'!$A$1:$H$72</definedName>
    <definedName name="Race">'Characteristics &amp; Experience'!$C$5</definedName>
    <definedName name="Sex">'Characteristics &amp; Experience'!$F$5</definedName>
    <definedName name="Sg">'Characteristics &amp; Experience'!$D$12</definedName>
    <definedName name="Sm">'Characteristics &amp; Experience'!$D$15</definedName>
    <definedName name="St">'Characteristics &amp; Experience'!$B$12</definedName>
    <definedName name="Sz">'Characteristics &amp; Experience'!$B$16</definedName>
    <definedName name="TABLE" localSheetId="5">'Druidic Abilities'!#REF!</definedName>
    <definedName name="Tc">'Characteristics &amp; Experience'!$D$14</definedName>
    <definedName name="ThL">'Characteristics &amp; Experience'!$B$24</definedName>
    <definedName name="Ts">'Characteristics &amp; Experience'!$D$16</definedName>
    <definedName name="USLs">'Characteristics &amp; Experience'!$F$28</definedName>
    <definedName name="Wp">'Characteristics &amp; Experience'!$F$15</definedName>
  </definedNames>
  <calcPr calcId="125725" iterate="1" iterateCount="1"/>
  <customWorkbookViews>
    <customWorkbookView name="Philip Wild - Personal View" guid="{6E0596E0-7AAC-11D3-8E0C-A109A57C585F}" mergeInterval="0" personalView="1" maximized="1" windowWidth="1062" windowHeight="611" tabRatio="861" activeSheetId="1"/>
    <customWorkbookView name="Andy Murray - Personal View" guid="{2B24E441-7B04-11D3-A790-0080C889BEB8}" mergeInterval="0" personalView="1" maximized="1" windowWidth="796" windowHeight="438" tabRatio="861" activeSheetId="5"/>
    <customWorkbookView name="Novus, Inc. - Personal View" guid="{B970B037-7B70-11D3-8BF1-00A024B0442F}" mergeInterval="0" personalView="1" maximized="1" windowWidth="636" windowHeight="318" tabRatio="861" activeSheetId="4"/>
  </customWorkbookViews>
</workbook>
</file>

<file path=xl/calcChain.xml><?xml version="1.0" encoding="utf-8"?>
<calcChain xmlns="http://schemas.openxmlformats.org/spreadsheetml/2006/main">
  <c r="G22" i="7"/>
  <c r="G21"/>
  <c r="G20"/>
  <c r="G19"/>
  <c r="G18"/>
  <c r="G17"/>
  <c r="G16"/>
  <c r="G15"/>
  <c r="G14"/>
  <c r="G13"/>
  <c r="G69" i="4"/>
  <c r="G68"/>
  <c r="G67"/>
  <c r="G66"/>
  <c r="G65"/>
  <c r="G64"/>
  <c r="G63"/>
  <c r="G62"/>
  <c r="G61"/>
  <c r="G60"/>
  <c r="G59"/>
  <c r="G58"/>
  <c r="G57"/>
  <c r="G56"/>
  <c r="G55"/>
  <c r="G54"/>
  <c r="G53"/>
  <c r="G52"/>
  <c r="G51"/>
  <c r="G50"/>
  <c r="G49"/>
  <c r="G48"/>
  <c r="G47"/>
  <c r="G46"/>
  <c r="G45"/>
  <c r="G44"/>
  <c r="G43"/>
  <c r="G42"/>
  <c r="G40"/>
  <c r="G39"/>
  <c r="G38"/>
  <c r="G37"/>
  <c r="G36"/>
  <c r="G35"/>
  <c r="G33"/>
  <c r="G31"/>
  <c r="G29"/>
  <c r="G28"/>
  <c r="G26"/>
  <c r="G24"/>
  <c r="G23"/>
  <c r="G22"/>
  <c r="G21"/>
  <c r="G20"/>
  <c r="G19"/>
  <c r="G18"/>
  <c r="G17"/>
  <c r="G16"/>
  <c r="G15"/>
  <c r="G14"/>
  <c r="G13"/>
  <c r="G12"/>
  <c r="G11"/>
  <c r="G10"/>
  <c r="G9"/>
  <c r="G8"/>
  <c r="G7"/>
  <c r="E84" i="3"/>
  <c r="E83"/>
  <c r="E82"/>
  <c r="E81"/>
  <c r="E80"/>
  <c r="E79"/>
  <c r="E78"/>
  <c r="E77"/>
  <c r="E76"/>
  <c r="E75"/>
  <c r="E74"/>
  <c r="E73"/>
  <c r="E72"/>
  <c r="E71"/>
  <c r="E70"/>
  <c r="E69"/>
  <c r="E68"/>
  <c r="E67"/>
  <c r="E66"/>
  <c r="E65"/>
  <c r="E64"/>
  <c r="E63"/>
  <c r="E62"/>
  <c r="E61"/>
  <c r="E60"/>
  <c r="E59"/>
  <c r="E58"/>
  <c r="J57"/>
  <c r="F53" s="1"/>
  <c r="J54"/>
  <c r="J53"/>
  <c r="J50"/>
  <c r="J49"/>
  <c r="K11" i="9" s="1"/>
  <c r="A52" i="3"/>
  <c r="J52" s="1"/>
  <c r="A51"/>
  <c r="J51" s="1"/>
  <c r="A48"/>
  <c r="J48" s="1"/>
  <c r="F54"/>
  <c r="F50"/>
  <c r="S45"/>
  <c r="AB45" s="1"/>
  <c r="F45" s="1"/>
  <c r="S44"/>
  <c r="AB44" s="1"/>
  <c r="F44" s="1"/>
  <c r="S43"/>
  <c r="AB43" s="1"/>
  <c r="S42"/>
  <c r="AB42" s="1"/>
  <c r="S41"/>
  <c r="AB41" s="1"/>
  <c r="S40"/>
  <c r="AB40" s="1"/>
  <c r="S39"/>
  <c r="AB39" s="1"/>
  <c r="S38"/>
  <c r="AB38" s="1"/>
  <c r="S37"/>
  <c r="H37" s="1"/>
  <c r="S36"/>
  <c r="AB36" s="1"/>
  <c r="S35"/>
  <c r="H35" s="1"/>
  <c r="S34"/>
  <c r="K34" s="1"/>
  <c r="S33"/>
  <c r="K33" s="1"/>
  <c r="S32"/>
  <c r="K32" s="1"/>
  <c r="S31"/>
  <c r="K31" s="1"/>
  <c r="S30"/>
  <c r="K30" s="1"/>
  <c r="S29"/>
  <c r="K29" s="1"/>
  <c r="S28"/>
  <c r="K28" s="1"/>
  <c r="S25"/>
  <c r="K25" s="1"/>
  <c r="S24"/>
  <c r="K24" s="1"/>
  <c r="A25"/>
  <c r="S20"/>
  <c r="X20" s="1"/>
  <c r="L20"/>
  <c r="A20"/>
  <c r="S15"/>
  <c r="J15" s="1"/>
  <c r="S14"/>
  <c r="W14" s="1"/>
  <c r="S13"/>
  <c r="H13" s="1"/>
  <c r="K15"/>
  <c r="K14"/>
  <c r="J14"/>
  <c r="L13"/>
  <c r="A14"/>
  <c r="C63" i="4"/>
  <c r="C57"/>
  <c r="C58" s="1"/>
  <c r="C49"/>
  <c r="C24"/>
  <c r="C14"/>
  <c r="C7"/>
  <c r="C8" s="1"/>
  <c r="I65" i="1"/>
  <c r="I64"/>
  <c r="I63"/>
  <c r="I62"/>
  <c r="I61"/>
  <c r="I60"/>
  <c r="I59"/>
  <c r="I57"/>
  <c r="I56"/>
  <c r="I55"/>
  <c r="I54"/>
  <c r="I53"/>
  <c r="I52"/>
  <c r="I51"/>
  <c r="I50"/>
  <c r="I49"/>
  <c r="I48"/>
  <c r="G48"/>
  <c r="I47"/>
  <c r="I46"/>
  <c r="G46"/>
  <c r="I45"/>
  <c r="G45"/>
  <c r="I44"/>
  <c r="G44"/>
  <c r="I43"/>
  <c r="I42"/>
  <c r="B18"/>
  <c r="B47" s="1"/>
  <c r="F17"/>
  <c r="B59" s="1"/>
  <c r="C15" i="5" s="1"/>
  <c r="F16" i="1"/>
  <c r="D16"/>
  <c r="C52" s="1"/>
  <c r="F15"/>
  <c r="B57" s="1"/>
  <c r="D15"/>
  <c r="C51" s="1"/>
  <c r="B15"/>
  <c r="B44" s="1"/>
  <c r="F14"/>
  <c r="B56" s="1"/>
  <c r="D14"/>
  <c r="B50" s="1"/>
  <c r="A14"/>
  <c r="D13"/>
  <c r="B49" s="1"/>
  <c r="F12"/>
  <c r="B54" s="1"/>
  <c r="D12"/>
  <c r="B48" s="1"/>
  <c r="C58"/>
  <c r="B58"/>
  <c r="C56"/>
  <c r="B52"/>
  <c r="E44" i="4" s="1"/>
  <c r="C49" i="1"/>
  <c r="C47"/>
  <c r="C44"/>
  <c r="B14"/>
  <c r="B19"/>
  <c r="D19"/>
  <c r="D23"/>
  <c r="D30"/>
  <c r="H31"/>
  <c r="G42"/>
  <c r="B16" s="1"/>
  <c r="G43"/>
  <c r="F13" s="1"/>
  <c r="G47"/>
  <c r="G55"/>
  <c r="G56"/>
  <c r="M67" s="1"/>
  <c r="G57"/>
  <c r="M68" s="1"/>
  <c r="B67"/>
  <c r="C67"/>
  <c r="D67"/>
  <c r="E67"/>
  <c r="F67"/>
  <c r="G67"/>
  <c r="H67"/>
  <c r="J67"/>
  <c r="K67"/>
  <c r="L67"/>
  <c r="B68"/>
  <c r="C68"/>
  <c r="D68"/>
  <c r="E68"/>
  <c r="F68"/>
  <c r="G68"/>
  <c r="H68"/>
  <c r="J68"/>
  <c r="K68"/>
  <c r="L68"/>
  <c r="B69"/>
  <c r="C69"/>
  <c r="D69"/>
  <c r="E69"/>
  <c r="F69"/>
  <c r="G69"/>
  <c r="H69"/>
  <c r="J69"/>
  <c r="K69"/>
  <c r="L69"/>
  <c r="I67"/>
  <c r="I68"/>
  <c r="I69"/>
  <c r="A1" i="10"/>
  <c r="C1"/>
  <c r="H3"/>
  <c r="H4" s="1"/>
  <c r="B5"/>
  <c r="B6"/>
  <c r="E87"/>
  <c r="H87"/>
  <c r="A1" i="5"/>
  <c r="C1"/>
  <c r="H10"/>
  <c r="C14"/>
  <c r="F24"/>
  <c r="F126"/>
  <c r="F37"/>
  <c r="F49"/>
  <c r="F64"/>
  <c r="F80"/>
  <c r="F90"/>
  <c r="F101"/>
  <c r="F113"/>
  <c r="F119"/>
  <c r="F120"/>
  <c r="F124"/>
  <c r="G126"/>
  <c r="F27" i="1"/>
  <c r="A1" i="7"/>
  <c r="E1"/>
  <c r="H3"/>
  <c r="C5"/>
  <c r="E13"/>
  <c r="E14"/>
  <c r="E27"/>
  <c r="E15"/>
  <c r="E16"/>
  <c r="E17"/>
  <c r="E18"/>
  <c r="E19"/>
  <c r="E20"/>
  <c r="E21"/>
  <c r="E22"/>
  <c r="B24"/>
  <c r="D27"/>
  <c r="A1" i="3"/>
  <c r="F1"/>
  <c r="J3"/>
  <c r="J4"/>
  <c r="G5"/>
  <c r="G6"/>
  <c r="V13"/>
  <c r="V14"/>
  <c r="V15"/>
  <c r="V16"/>
  <c r="I20"/>
  <c r="V20"/>
  <c r="G24"/>
  <c r="V24"/>
  <c r="G25"/>
  <c r="V25"/>
  <c r="D28"/>
  <c r="D29"/>
  <c r="D30"/>
  <c r="D31"/>
  <c r="D32"/>
  <c r="D33"/>
  <c r="D34"/>
  <c r="D35"/>
  <c r="D36"/>
  <c r="D37"/>
  <c r="D38"/>
  <c r="D39"/>
  <c r="D40"/>
  <c r="D41"/>
  <c r="D42"/>
  <c r="D43"/>
  <c r="D44"/>
  <c r="D45"/>
  <c r="A1" i="2"/>
  <c r="E1"/>
  <c r="A1" i="9"/>
  <c r="E1"/>
  <c r="A10"/>
  <c r="A11"/>
  <c r="C11"/>
  <c r="A12"/>
  <c r="K12" s="1"/>
  <c r="C12"/>
  <c r="A13"/>
  <c r="A14"/>
  <c r="A15"/>
  <c r="K15" s="1"/>
  <c r="C15"/>
  <c r="A16"/>
  <c r="K16"/>
  <c r="C16"/>
  <c r="D17"/>
  <c r="G17" s="1"/>
  <c r="E17"/>
  <c r="K17"/>
  <c r="A19"/>
  <c r="D19"/>
  <c r="E19"/>
  <c r="F19"/>
  <c r="A20"/>
  <c r="D20"/>
  <c r="E20"/>
  <c r="F20"/>
  <c r="A22"/>
  <c r="D22"/>
  <c r="E22"/>
  <c r="F22"/>
  <c r="J23"/>
  <c r="A25"/>
  <c r="D25"/>
  <c r="E25"/>
  <c r="F25"/>
  <c r="K27"/>
  <c r="K28"/>
  <c r="K29"/>
  <c r="K36"/>
  <c r="J40"/>
  <c r="J42"/>
  <c r="J44"/>
  <c r="J48"/>
  <c r="J49"/>
  <c r="J50"/>
  <c r="J51"/>
  <c r="J60"/>
  <c r="K63"/>
  <c r="K65"/>
  <c r="K68"/>
  <c r="C81"/>
  <c r="C82"/>
  <c r="C83"/>
  <c r="C84"/>
  <c r="A1" i="11"/>
  <c r="E1"/>
  <c r="C8"/>
  <c r="C11"/>
  <c r="C13"/>
  <c r="C15"/>
  <c r="C17"/>
  <c r="A1" i="4"/>
  <c r="E1"/>
  <c r="H3"/>
  <c r="C6"/>
  <c r="B8"/>
  <c r="C15"/>
  <c r="B15"/>
  <c r="B25"/>
  <c r="C25"/>
  <c r="B50"/>
  <c r="C50"/>
  <c r="B58"/>
  <c r="B64"/>
  <c r="C64"/>
  <c r="C71"/>
  <c r="F71"/>
  <c r="V46" i="3"/>
  <c r="L7"/>
  <c r="C10" i="9"/>
  <c r="C14"/>
  <c r="C13"/>
  <c r="E24" i="3" l="1"/>
  <c r="A24"/>
  <c r="E13"/>
  <c r="B51" i="1"/>
  <c r="C59"/>
  <c r="H15" i="3"/>
  <c r="F48"/>
  <c r="F52"/>
  <c r="K13"/>
  <c r="E15"/>
  <c r="L15"/>
  <c r="W15"/>
  <c r="K20" i="9" s="1"/>
  <c r="F47" i="3"/>
  <c r="F51"/>
  <c r="H44" i="4"/>
  <c r="A15" i="3"/>
  <c r="H20"/>
  <c r="F49"/>
  <c r="C48" i="1"/>
  <c r="C50"/>
  <c r="C57"/>
  <c r="J13" i="3"/>
  <c r="H14"/>
  <c r="K20"/>
  <c r="M69" i="1"/>
  <c r="N69" s="1"/>
  <c r="I23" s="1"/>
  <c r="B70" i="4" s="1"/>
  <c r="A13" i="3"/>
  <c r="E14"/>
  <c r="L14"/>
  <c r="J20"/>
  <c r="W20"/>
  <c r="J22" i="9" s="1"/>
  <c r="K22" s="1"/>
  <c r="E25" i="3"/>
  <c r="Y20"/>
  <c r="C54" i="1"/>
  <c r="K13" i="9"/>
  <c r="K14"/>
  <c r="B55" i="1"/>
  <c r="E56" i="4" s="1"/>
  <c r="H56" s="1"/>
  <c r="C55" i="1"/>
  <c r="B53" i="3"/>
  <c r="B49"/>
  <c r="B45" i="1"/>
  <c r="B54" i="3"/>
  <c r="B52"/>
  <c r="B51"/>
  <c r="B50"/>
  <c r="B48"/>
  <c r="C45" i="1"/>
  <c r="G36" i="3"/>
  <c r="F36"/>
  <c r="G38"/>
  <c r="F38"/>
  <c r="K10" i="9"/>
  <c r="J55" i="3"/>
  <c r="B7" s="1"/>
  <c r="B12" i="1"/>
  <c r="T14" i="3" s="1"/>
  <c r="W13"/>
  <c r="K19" i="9" s="1"/>
  <c r="W25" i="3"/>
  <c r="K25" i="9" s="1"/>
  <c r="AA28" i="3"/>
  <c r="U28" s="1"/>
  <c r="AA29"/>
  <c r="AA30"/>
  <c r="U30" s="1"/>
  <c r="AA31"/>
  <c r="U31" s="1"/>
  <c r="AA32"/>
  <c r="AA33"/>
  <c r="AA34"/>
  <c r="AA35"/>
  <c r="AA36"/>
  <c r="AA37"/>
  <c r="AA38"/>
  <c r="AA39"/>
  <c r="AA40"/>
  <c r="AA41"/>
  <c r="AA42"/>
  <c r="U42" s="1"/>
  <c r="AA43"/>
  <c r="U43" s="1"/>
  <c r="AA44"/>
  <c r="AA45"/>
  <c r="E20"/>
  <c r="J24"/>
  <c r="L24"/>
  <c r="J25"/>
  <c r="L25"/>
  <c r="J28"/>
  <c r="L28"/>
  <c r="J29"/>
  <c r="L29"/>
  <c r="J30"/>
  <c r="L30"/>
  <c r="J31"/>
  <c r="L31"/>
  <c r="J32"/>
  <c r="L32"/>
  <c r="J33"/>
  <c r="L33"/>
  <c r="J34"/>
  <c r="L34"/>
  <c r="H36"/>
  <c r="H38"/>
  <c r="B13" i="1"/>
  <c r="U25" i="3" s="1"/>
  <c r="W24"/>
  <c r="Z28"/>
  <c r="AB28"/>
  <c r="Z29"/>
  <c r="AB29"/>
  <c r="Z30"/>
  <c r="AB30"/>
  <c r="Z31"/>
  <c r="T31" s="1"/>
  <c r="I31" s="1"/>
  <c r="AB31"/>
  <c r="Z32"/>
  <c r="AB32"/>
  <c r="Z33"/>
  <c r="AB33"/>
  <c r="F33" s="1"/>
  <c r="Z34"/>
  <c r="AB34"/>
  <c r="F34" s="1"/>
  <c r="Z35"/>
  <c r="AB35"/>
  <c r="Z36"/>
  <c r="Z37"/>
  <c r="T37" s="1"/>
  <c r="AB37"/>
  <c r="Z38"/>
  <c r="T38" s="1"/>
  <c r="Z39"/>
  <c r="Z40"/>
  <c r="Z41"/>
  <c r="Z42"/>
  <c r="Z43"/>
  <c r="Z44"/>
  <c r="T44" s="1"/>
  <c r="Z45"/>
  <c r="T45" s="1"/>
  <c r="H24"/>
  <c r="H25"/>
  <c r="H28"/>
  <c r="H29"/>
  <c r="H30"/>
  <c r="H31"/>
  <c r="H32"/>
  <c r="H33"/>
  <c r="H34"/>
  <c r="C16" i="5"/>
  <c r="B6" i="3"/>
  <c r="G59" i="1"/>
  <c r="G24" s="1"/>
  <c r="N68"/>
  <c r="E42" i="4"/>
  <c r="H42" s="1"/>
  <c r="E17"/>
  <c r="H17" s="1"/>
  <c r="E39"/>
  <c r="H39" s="1"/>
  <c r="E33"/>
  <c r="H33" s="1"/>
  <c r="E47"/>
  <c r="H47" s="1"/>
  <c r="E24"/>
  <c r="H24" s="1"/>
  <c r="E29"/>
  <c r="H29" s="1"/>
  <c r="E31"/>
  <c r="H31" s="1"/>
  <c r="E45"/>
  <c r="H45" s="1"/>
  <c r="E38"/>
  <c r="H38" s="1"/>
  <c r="E48"/>
  <c r="H48" s="1"/>
  <c r="E36"/>
  <c r="H36" s="1"/>
  <c r="E37"/>
  <c r="H37" s="1"/>
  <c r="B12" i="5"/>
  <c r="E12" s="1"/>
  <c r="E52" i="4"/>
  <c r="H52" s="1"/>
  <c r="G58" i="1"/>
  <c r="G23" s="1"/>
  <c r="N67"/>
  <c r="E5" i="3"/>
  <c r="E7"/>
  <c r="E6"/>
  <c r="C7" i="7"/>
  <c r="B17" i="1"/>
  <c r="G15"/>
  <c r="L6" i="3"/>
  <c r="G16" i="1"/>
  <c r="E32" i="4"/>
  <c r="H32" s="1"/>
  <c r="F26" i="1"/>
  <c r="F28" s="1"/>
  <c r="D18"/>
  <c r="C6" i="7"/>
  <c r="E51" i="4" l="1"/>
  <c r="H51" s="1"/>
  <c r="T42" i="3"/>
  <c r="F42" s="1"/>
  <c r="J6"/>
  <c r="T43"/>
  <c r="F43" s="1"/>
  <c r="T41"/>
  <c r="T39"/>
  <c r="T36"/>
  <c r="I36" s="1"/>
  <c r="T35"/>
  <c r="I35" s="1"/>
  <c r="T34"/>
  <c r="I34" s="1"/>
  <c r="T33"/>
  <c r="I33" s="1"/>
  <c r="T32"/>
  <c r="I32" s="1"/>
  <c r="T30"/>
  <c r="I30" s="1"/>
  <c r="T29"/>
  <c r="T28"/>
  <c r="I28" s="1"/>
  <c r="U20"/>
  <c r="T40"/>
  <c r="T24"/>
  <c r="B53" i="1"/>
  <c r="F24" s="1"/>
  <c r="C53"/>
  <c r="F37" i="3"/>
  <c r="G37"/>
  <c r="B43" i="1"/>
  <c r="E21" i="4" s="1"/>
  <c r="H21" s="1"/>
  <c r="C43" i="1"/>
  <c r="B42"/>
  <c r="K72" i="9"/>
  <c r="B5" i="3"/>
  <c r="T25"/>
  <c r="F25" s="1"/>
  <c r="T20"/>
  <c r="T15"/>
  <c r="T13"/>
  <c r="I13" s="1"/>
  <c r="C42" i="1"/>
  <c r="J5" i="3"/>
  <c r="U45"/>
  <c r="U41"/>
  <c r="F41" s="1"/>
  <c r="U39"/>
  <c r="U37"/>
  <c r="U35"/>
  <c r="U33"/>
  <c r="U29"/>
  <c r="F29" s="1"/>
  <c r="U14"/>
  <c r="K71" i="9"/>
  <c r="U13" i="3"/>
  <c r="B46" i="1"/>
  <c r="C46"/>
  <c r="F35" i="3"/>
  <c r="G35"/>
  <c r="I24"/>
  <c r="F31"/>
  <c r="F30"/>
  <c r="F28"/>
  <c r="F14"/>
  <c r="G14" s="1"/>
  <c r="U44"/>
  <c r="U40"/>
  <c r="F40" s="1"/>
  <c r="U38"/>
  <c r="U36"/>
  <c r="U34"/>
  <c r="U32"/>
  <c r="U24"/>
  <c r="F24" s="1"/>
  <c r="U15"/>
  <c r="E25" i="4"/>
  <c r="H25" s="1"/>
  <c r="E43"/>
  <c r="H43" s="1"/>
  <c r="E35"/>
  <c r="H35" s="1"/>
  <c r="F33" i="1"/>
  <c r="H5" i="10" s="1"/>
  <c r="F5"/>
  <c r="F23" i="1"/>
  <c r="L5" i="3" s="1"/>
  <c r="E20" i="4"/>
  <c r="H20" s="1"/>
  <c r="E23"/>
  <c r="H23" s="1"/>
  <c r="I29" i="3"/>
  <c r="I15"/>
  <c r="E28" i="4"/>
  <c r="H28" s="1"/>
  <c r="E34"/>
  <c r="H34" s="1"/>
  <c r="E26"/>
  <c r="H26" s="1"/>
  <c r="E40"/>
  <c r="H40" s="1"/>
  <c r="E41"/>
  <c r="H41" s="1"/>
  <c r="E46"/>
  <c r="H46" s="1"/>
  <c r="E55"/>
  <c r="H55" s="1"/>
  <c r="C17" i="5"/>
  <c r="C18" s="1"/>
  <c r="C8" i="7"/>
  <c r="C9" s="1"/>
  <c r="I14" i="3"/>
  <c r="E30" i="4"/>
  <c r="H30" s="1"/>
  <c r="E27"/>
  <c r="H27" s="1"/>
  <c r="E57" l="1"/>
  <c r="H57" s="1"/>
  <c r="E7"/>
  <c r="H7" s="1"/>
  <c r="E63"/>
  <c r="H63" s="1"/>
  <c r="E16"/>
  <c r="H16" s="1"/>
  <c r="E14"/>
  <c r="H14" s="1"/>
  <c r="E66"/>
  <c r="H66" s="1"/>
  <c r="I25" i="3"/>
  <c r="X25" s="1"/>
  <c r="Y25" s="1"/>
  <c r="F32"/>
  <c r="E61" i="4"/>
  <c r="H61" s="1"/>
  <c r="E19"/>
  <c r="H19" s="1"/>
  <c r="E69"/>
  <c r="H69" s="1"/>
  <c r="E49"/>
  <c r="H49" s="1"/>
  <c r="E60"/>
  <c r="H60" s="1"/>
  <c r="E13"/>
  <c r="H13" s="1"/>
  <c r="F39" i="3"/>
  <c r="E65" i="4"/>
  <c r="H65" s="1"/>
  <c r="E8"/>
  <c r="H8" s="1"/>
  <c r="E62"/>
  <c r="H62" s="1"/>
  <c r="E22"/>
  <c r="H22" s="1"/>
  <c r="E68"/>
  <c r="H68" s="1"/>
  <c r="E50"/>
  <c r="H50" s="1"/>
  <c r="E59"/>
  <c r="H59" s="1"/>
  <c r="E53"/>
  <c r="H53" s="1"/>
  <c r="E18"/>
  <c r="H18" s="1"/>
  <c r="E58"/>
  <c r="H58" s="1"/>
  <c r="E54"/>
  <c r="H54" s="1"/>
  <c r="E10"/>
  <c r="H10" s="1"/>
  <c r="E12"/>
  <c r="H12" s="1"/>
  <c r="E11"/>
  <c r="H11" s="1"/>
  <c r="E64"/>
  <c r="H64" s="1"/>
  <c r="E67"/>
  <c r="H67" s="1"/>
  <c r="E15"/>
  <c r="H15" s="1"/>
  <c r="E9"/>
  <c r="H9" s="1"/>
  <c r="X13" i="3"/>
  <c r="Y13" s="1"/>
  <c r="X14"/>
  <c r="Y14" s="1"/>
  <c r="X15"/>
  <c r="Y15" s="1"/>
  <c r="F15"/>
  <c r="G15" s="1"/>
  <c r="X24"/>
  <c r="Y24" s="1"/>
  <c r="F20"/>
  <c r="G20"/>
  <c r="F13"/>
  <c r="G13" s="1"/>
  <c r="H7" i="7"/>
  <c r="E6"/>
  <c r="H20" s="1"/>
  <c r="E8"/>
  <c r="H22" s="1"/>
  <c r="E5"/>
  <c r="H8"/>
  <c r="H6"/>
  <c r="H5"/>
  <c r="H21"/>
  <c r="H9"/>
  <c r="H17" l="1"/>
  <c r="H19"/>
  <c r="H13"/>
  <c r="H14"/>
  <c r="H15"/>
  <c r="H18"/>
  <c r="H16"/>
</calcChain>
</file>

<file path=xl/comments1.xml><?xml version="1.0" encoding="utf-8"?>
<comments xmlns="http://schemas.openxmlformats.org/spreadsheetml/2006/main">
  <authors>
    <author>Andy Murray</author>
  </authors>
  <commentList>
    <comment ref="A1" authorId="0">
      <text>
        <r>
          <rPr>
            <sz val="8"/>
            <color indexed="81"/>
            <rFont val="Tahoma"/>
            <family val="2"/>
          </rPr>
          <t xml:space="preserve">Dark grey: non-printing, Light grey: edit fields
White: not for editing
</t>
        </r>
      </text>
    </comment>
    <comment ref="A3" authorId="0">
      <text>
        <r>
          <rPr>
            <b/>
            <sz val="8"/>
            <color indexed="81"/>
            <rFont val="Tahoma"/>
            <family val="2"/>
          </rPr>
          <t>Step 1:</t>
        </r>
        <r>
          <rPr>
            <sz val="8"/>
            <color indexed="81"/>
            <rFont val="Tahoma"/>
            <family val="2"/>
          </rPr>
          <t xml:space="preserve">
As a minimum, decide on race, sex and whether the character is normal or not.  Other fields can be completed at a later stage.</t>
        </r>
      </text>
    </comment>
    <comment ref="A11" authorId="0">
      <text>
        <r>
          <rPr>
            <b/>
            <sz val="8"/>
            <color indexed="81"/>
            <rFont val="Tahoma"/>
            <family val="2"/>
          </rPr>
          <t>Step 2:</t>
        </r>
        <r>
          <rPr>
            <sz val="8"/>
            <color indexed="81"/>
            <rFont val="Tahoma"/>
            <family val="2"/>
          </rPr>
          <t xml:space="preserve">
Hit F9 key a random number of times to generate the chars.  When you've done this and want to preserve the result, select the area (rows 10 thru 20), copy, 'paste special' with the values option.</t>
        </r>
      </text>
    </comment>
    <comment ref="A21" authorId="0">
      <text>
        <r>
          <rPr>
            <b/>
            <sz val="8"/>
            <color indexed="81"/>
            <rFont val="Tahoma"/>
            <family val="2"/>
          </rPr>
          <t>Step 3:</t>
        </r>
        <r>
          <rPr>
            <sz val="8"/>
            <color indexed="81"/>
            <rFont val="Tahoma"/>
            <family val="2"/>
          </rPr>
          <t xml:space="preserve">
Allocate the base levels (normally 8) plus the part level across the various disciplines.  Then freeze the values in HP, SP and LofM wks.  To do this, select the 2 rows containing HP &amp; SP, then paste special with values. Be careful not to freeze SLLs and USLs.</t>
        </r>
      </text>
    </comment>
  </commentList>
</comments>
</file>

<file path=xl/comments2.xml><?xml version="1.0" encoding="utf-8"?>
<comments xmlns="http://schemas.openxmlformats.org/spreadsheetml/2006/main">
  <authors>
    <author>Andy Murray</author>
  </authors>
  <commentList>
    <comment ref="A3" authorId="0">
      <text>
        <r>
          <rPr>
            <b/>
            <sz val="8"/>
            <color indexed="81"/>
            <rFont val="Tahoma"/>
            <family val="2"/>
          </rPr>
          <t>Insert/delete lines as required.</t>
        </r>
        <r>
          <rPr>
            <sz val="8"/>
            <color indexed="81"/>
            <rFont val="Tahoma"/>
            <family val="2"/>
          </rPr>
          <t xml:space="preserve">
</t>
        </r>
      </text>
    </comment>
  </commentList>
</comments>
</file>

<file path=xl/comments3.xml><?xml version="1.0" encoding="utf-8"?>
<comments xmlns="http://schemas.openxmlformats.org/spreadsheetml/2006/main">
  <authors>
    <author>Andy Murray</author>
  </authors>
  <commentList>
    <comment ref="L7" authorId="0">
      <text>
        <r>
          <rPr>
            <sz val="8"/>
            <color indexed="81"/>
            <rFont val="Tahoma"/>
            <family val="2"/>
          </rPr>
          <t>Set WS making sure that this cell does not show error (spears excepted).</t>
        </r>
      </text>
    </comment>
    <comment ref="P11" authorId="0">
      <text>
        <r>
          <rPr>
            <sz val="8"/>
            <color indexed="81"/>
            <rFont val="Tahoma"/>
            <family val="2"/>
          </rPr>
          <t>Enter bonuses for magic and/or mithril here.</t>
        </r>
      </text>
    </comment>
    <comment ref="B13" authorId="0">
      <text>
        <r>
          <rPr>
            <sz val="8"/>
            <color indexed="81"/>
            <rFont val="Tahoma"/>
            <family val="2"/>
          </rPr>
          <t>Select row and copy for additional weapons or for spear &amp; lance which have multiple attack modes.</t>
        </r>
      </text>
    </comment>
    <comment ref="B14" authorId="0">
      <text>
        <r>
          <rPr>
            <sz val="8"/>
            <color indexed="81"/>
            <rFont val="Tahoma"/>
            <family val="2"/>
          </rPr>
          <t>Select row and copy for additional weapons or for spear &amp; lance which have multiple attack modes.</t>
        </r>
      </text>
    </comment>
    <comment ref="H47" authorId="0">
      <text>
        <r>
          <rPr>
            <sz val="8"/>
            <color indexed="81"/>
            <rFont val="Tahoma"/>
            <family val="2"/>
          </rPr>
          <t>Enchantment or strengthened metal effects.</t>
        </r>
      </text>
    </comment>
  </commentList>
</comments>
</file>

<file path=xl/comments4.xml><?xml version="1.0" encoding="utf-8"?>
<comments xmlns="http://schemas.openxmlformats.org/spreadsheetml/2006/main">
  <authors>
    <author>Andy Murray</author>
  </authors>
  <commentList>
    <comment ref="B70" authorId="0">
      <text>
        <r>
          <rPr>
            <sz val="8"/>
            <color indexed="81"/>
            <rFont val="Tahoma"/>
            <family val="2"/>
          </rPr>
          <t>Decide LofM making sure that this cell's value is zero or more.</t>
        </r>
      </text>
    </comment>
    <comment ref="F71" authorId="0">
      <text>
        <r>
          <rPr>
            <sz val="8"/>
            <color indexed="81"/>
            <rFont val="Tahoma"/>
            <family val="2"/>
          </rPr>
          <t>Allocate pluses so that the total is the same as the value calculated from the Thief level.</t>
        </r>
      </text>
    </comment>
  </commentList>
</comments>
</file>

<file path=xl/comments5.xml><?xml version="1.0" encoding="utf-8"?>
<comments xmlns="http://schemas.openxmlformats.org/spreadsheetml/2006/main">
  <authors>
    <author>Andy Murray</author>
  </authors>
  <commentList>
    <comment ref="B5" authorId="0">
      <text>
        <r>
          <rPr>
            <sz val="8"/>
            <color indexed="81"/>
            <rFont val="Tahoma"/>
            <family val="2"/>
          </rPr>
          <t>KOROS spell list given as example.  Insert spell list for the GOD in question.</t>
        </r>
      </text>
    </comment>
  </commentList>
</comments>
</file>

<file path=xl/comments6.xml><?xml version="1.0" encoding="utf-8"?>
<comments xmlns="http://schemas.openxmlformats.org/spreadsheetml/2006/main">
  <authors>
    <author>Andy Murray</author>
  </authors>
  <commentList>
    <comment ref="D3" authorId="0">
      <text>
        <r>
          <rPr>
            <sz val="8"/>
            <color indexed="81"/>
            <rFont val="Tahoma"/>
            <family val="2"/>
          </rPr>
          <t>Decide which media to carry and keep track of decay for media harvested on the optimum day.  For others, make sure that the stocks are replenished regularly (i.e. +8 is standard)</t>
        </r>
      </text>
    </comment>
    <comment ref="A10" authorId="0">
      <text>
        <r>
          <rPr>
            <sz val="8"/>
            <color indexed="81"/>
            <rFont val="Tahoma"/>
            <family val="2"/>
          </rPr>
          <t>Standard druidic list provided.  Other cults have different lists and media.</t>
        </r>
      </text>
    </comment>
    <comment ref="G20" authorId="0">
      <text>
        <r>
          <rPr>
            <sz val="8"/>
            <color indexed="81"/>
            <rFont val="Tahoma"/>
            <family val="2"/>
          </rPr>
          <t>Make sure that all spells taken by the druid are marked as learnt.  Note that command spells take the value 2, not 1 if learnt.  0 always means not learnt.</t>
        </r>
      </text>
    </comment>
  </commentList>
</comments>
</file>

<file path=xl/comments7.xml><?xml version="1.0" encoding="utf-8"?>
<comments xmlns="http://schemas.openxmlformats.org/spreadsheetml/2006/main">
  <authors>
    <author>Andy Murray</author>
  </authors>
  <commentList>
    <comment ref="A13" authorId="0">
      <text>
        <r>
          <rPr>
            <sz val="8"/>
            <color indexed="81"/>
            <rFont val="Tahoma"/>
            <family val="2"/>
          </rPr>
          <t>To add new spells and clasess, copy an existing row, insert and then edit it.  For enchanter, charmer, illusionist and teleport spells, you will have to correct the formula in the 'Total +:' column to reflect chmod/2 bonuses.</t>
        </r>
      </text>
    </comment>
  </commentList>
</comments>
</file>

<file path=xl/comments8.xml><?xml version="1.0" encoding="utf-8"?>
<comments xmlns="http://schemas.openxmlformats.org/spreadsheetml/2006/main">
  <authors>
    <author>Andy Murray</author>
  </authors>
  <commentList>
    <comment ref="A17" authorId="0">
      <text>
        <r>
          <rPr>
            <sz val="8"/>
            <color indexed="81"/>
            <rFont val="Tahoma"/>
            <family val="2"/>
          </rPr>
          <t>Shield type carried.  Copy row if more than one type.</t>
        </r>
      </text>
    </comment>
    <comment ref="A19" authorId="0">
      <text>
        <r>
          <rPr>
            <sz val="8"/>
            <color indexed="81"/>
            <rFont val="Tahoma"/>
            <family val="2"/>
          </rPr>
          <t>Copy row and edit for further melee weapons.  Only one row for spear/lance.</t>
        </r>
      </text>
    </comment>
    <comment ref="A22" authorId="0">
      <text>
        <r>
          <rPr>
            <sz val="8"/>
            <color indexed="81"/>
            <rFont val="Tahoma"/>
            <family val="2"/>
          </rPr>
          <t>Copy this row and the next for additional range weapons.</t>
        </r>
      </text>
    </comment>
    <comment ref="A25" authorId="0">
      <text>
        <r>
          <rPr>
            <sz val="8"/>
            <color indexed="81"/>
            <rFont val="Tahoma"/>
            <family val="2"/>
          </rPr>
          <t xml:space="preserve">Copy row for additional thrown weapons.  </t>
        </r>
      </text>
    </comment>
  </commentList>
</comments>
</file>

<file path=xl/sharedStrings.xml><?xml version="1.0" encoding="utf-8"?>
<sst xmlns="http://schemas.openxmlformats.org/spreadsheetml/2006/main" count="1021" uniqueCount="735">
  <si>
    <r>
      <t>Anarea</t>
    </r>
    <r>
      <rPr>
        <sz val="12"/>
        <rFont val="Times New Roman"/>
        <family val="1"/>
      </rPr>
      <t xml:space="preserve">  </t>
    </r>
    <r>
      <rPr>
        <sz val="18"/>
        <color indexed="12"/>
        <rFont val="Times New Roman"/>
        <family val="1"/>
      </rPr>
      <t>Character Specification</t>
    </r>
  </si>
  <si>
    <t>Number:</t>
  </si>
  <si>
    <t>Character Name:</t>
  </si>
  <si>
    <t>Player:</t>
  </si>
  <si>
    <t>Race:</t>
  </si>
  <si>
    <t>Sex:</t>
  </si>
  <si>
    <t>Social Class:</t>
  </si>
  <si>
    <t>Age:</t>
  </si>
  <si>
    <t>Description:</t>
  </si>
  <si>
    <t>Characteristics:</t>
  </si>
  <si>
    <t>St</t>
  </si>
  <si>
    <t>Sg</t>
  </si>
  <si>
    <t>In</t>
  </si>
  <si>
    <t>Dx(Ph)</t>
  </si>
  <si>
    <t>Hr</t>
  </si>
  <si>
    <t>Dx(M)</t>
  </si>
  <si>
    <t>Tc</t>
  </si>
  <si>
    <t>Mr</t>
  </si>
  <si>
    <t>Co</t>
  </si>
  <si>
    <t>Sm</t>
  </si>
  <si>
    <t>Wp</t>
  </si>
  <si>
    <t>Wp battles</t>
  </si>
  <si>
    <t>Sz</t>
  </si>
  <si>
    <t>Ts</t>
  </si>
  <si>
    <t>Ft</t>
  </si>
  <si>
    <t>Bd</t>
  </si>
  <si>
    <t>Nt</t>
  </si>
  <si>
    <t>Bt</t>
  </si>
  <si>
    <t>At</t>
  </si>
  <si>
    <t/>
  </si>
  <si>
    <t>Experience:</t>
  </si>
  <si>
    <t>as at</t>
  </si>
  <si>
    <t>FtL</t>
  </si>
  <si>
    <t>PlL</t>
  </si>
  <si>
    <t>HP</t>
  </si>
  <si>
    <t>ThL</t>
  </si>
  <si>
    <t>n/a</t>
  </si>
  <si>
    <t>SP</t>
  </si>
  <si>
    <t>BnL</t>
  </si>
  <si>
    <t>ClL</t>
  </si>
  <si>
    <t>DrL</t>
  </si>
  <si>
    <t>Save +s</t>
  </si>
  <si>
    <t>SLLs</t>
  </si>
  <si>
    <t>ElL</t>
  </si>
  <si>
    <t>Learnt</t>
  </si>
  <si>
    <t>ChL</t>
  </si>
  <si>
    <t>MUL</t>
  </si>
  <si>
    <t>SL</t>
  </si>
  <si>
    <t>USLs</t>
  </si>
  <si>
    <t>Alignment:</t>
  </si>
  <si>
    <t>N/N</t>
  </si>
  <si>
    <t>Languages:</t>
  </si>
  <si>
    <t>Valdrean</t>
  </si>
  <si>
    <t>FR</t>
  </si>
  <si>
    <t>Char Mods:</t>
  </si>
  <si>
    <t>Char</t>
  </si>
  <si>
    <t>ChMod</t>
  </si>
  <si>
    <t>ChMod/2</t>
  </si>
  <si>
    <t>Personality:</t>
  </si>
  <si>
    <t>Past History (Memories):</t>
  </si>
  <si>
    <t>Fighter Abilities:</t>
  </si>
  <si>
    <t>FtL:</t>
  </si>
  <si>
    <t>T@:</t>
  </si>
  <si>
    <t>D%:</t>
  </si>
  <si>
    <t>S@:</t>
  </si>
  <si>
    <t>RD%:</t>
  </si>
  <si>
    <t>B@:</t>
  </si>
  <si>
    <t>Weapon Class</t>
  </si>
  <si>
    <t>Weapon Type</t>
  </si>
  <si>
    <t>WS:</t>
  </si>
  <si>
    <t>Used</t>
  </si>
  <si>
    <t>A%:</t>
  </si>
  <si>
    <t>P%:</t>
  </si>
  <si>
    <t>Dam:</t>
  </si>
  <si>
    <t>+:</t>
  </si>
  <si>
    <t>vs</t>
  </si>
  <si>
    <t>leather</t>
  </si>
  <si>
    <t>chain</t>
  </si>
  <si>
    <t>plate</t>
  </si>
  <si>
    <t>Melee Weapons</t>
  </si>
  <si>
    <t>Dagger</t>
  </si>
  <si>
    <t>Hand to Hand</t>
  </si>
  <si>
    <t>Unarmed</t>
  </si>
  <si>
    <t>Ranged Weapons</t>
  </si>
  <si>
    <t>WS</t>
  </si>
  <si>
    <t>Eff.Range</t>
  </si>
  <si>
    <t>Load</t>
  </si>
  <si>
    <t>(feet)</t>
  </si>
  <si>
    <t>Thrown Weapons</t>
  </si>
  <si>
    <t>Throwing Knife</t>
  </si>
  <si>
    <t>Thief Abilities:</t>
  </si>
  <si>
    <t>Class:</t>
  </si>
  <si>
    <t>LofM:</t>
  </si>
  <si>
    <t>SMs:</t>
  </si>
  <si>
    <t>Type:</t>
  </si>
  <si>
    <t>Chars:</t>
  </si>
  <si>
    <t>Exp +s:</t>
  </si>
  <si>
    <t>Bonus:</t>
  </si>
  <si>
    <t>M:</t>
  </si>
  <si>
    <t>HIDE</t>
  </si>
  <si>
    <t>HS</t>
  </si>
  <si>
    <t>MS</t>
  </si>
  <si>
    <t>Wh</t>
  </si>
  <si>
    <t>MtoM</t>
  </si>
  <si>
    <t>AfB</t>
  </si>
  <si>
    <t>AfS</t>
  </si>
  <si>
    <t>AbS</t>
  </si>
  <si>
    <t>Snipe</t>
  </si>
  <si>
    <t>Pp</t>
  </si>
  <si>
    <t>Cp</t>
  </si>
  <si>
    <t>Filch</t>
  </si>
  <si>
    <t>$</t>
  </si>
  <si>
    <t>OBS</t>
  </si>
  <si>
    <t>DetH Sg</t>
  </si>
  <si>
    <t>DetH Hr</t>
  </si>
  <si>
    <t>DtMM Sg</t>
  </si>
  <si>
    <t>DtMM Tc</t>
  </si>
  <si>
    <t>DetD ~Ss</t>
  </si>
  <si>
    <t>LSDs Sg</t>
  </si>
  <si>
    <t>LSDs Tc</t>
  </si>
  <si>
    <t>LHDs Sg</t>
  </si>
  <si>
    <t>LHDs Tc</t>
  </si>
  <si>
    <t>SDs  Sg</t>
  </si>
  <si>
    <t>SDs  Tc</t>
  </si>
  <si>
    <t>Hear</t>
  </si>
  <si>
    <t>NS</t>
  </si>
  <si>
    <t>Inf</t>
  </si>
  <si>
    <t>FS</t>
  </si>
  <si>
    <t>TS</t>
  </si>
  <si>
    <t>DP/IP Sm</t>
  </si>
  <si>
    <t>DP/IP Ts</t>
  </si>
  <si>
    <t>DIS</t>
  </si>
  <si>
    <t>Apply</t>
  </si>
  <si>
    <t>Act</t>
  </si>
  <si>
    <t>Cipher</t>
  </si>
  <si>
    <t>Deciph</t>
  </si>
  <si>
    <t>CvTr</t>
  </si>
  <si>
    <t>MkSm</t>
  </si>
  <si>
    <t>DEV</t>
  </si>
  <si>
    <t>ODs</t>
  </si>
  <si>
    <t>PLs</t>
  </si>
  <si>
    <t>RTs</t>
  </si>
  <si>
    <t>BTs</t>
  </si>
  <si>
    <t>HDs</t>
  </si>
  <si>
    <t>CLIMB</t>
  </si>
  <si>
    <t>Bal</t>
  </si>
  <si>
    <t>ClP/R</t>
  </si>
  <si>
    <t>Chm</t>
  </si>
  <si>
    <t>ClW</t>
  </si>
  <si>
    <t>Jump</t>
  </si>
  <si>
    <t>Level:</t>
  </si>
  <si>
    <t>Spell:</t>
  </si>
  <si>
    <t>SLLs:</t>
  </si>
  <si>
    <t xml:space="preserve">Base +: </t>
  </si>
  <si>
    <t>Total:</t>
  </si>
  <si>
    <t>Elementalist Abilities:</t>
  </si>
  <si>
    <t>ElL:</t>
  </si>
  <si>
    <t>ENC:</t>
  </si>
  <si>
    <t>ILL:</t>
  </si>
  <si>
    <t>Sg:</t>
  </si>
  <si>
    <t>In:</t>
  </si>
  <si>
    <t>CHM:</t>
  </si>
  <si>
    <t>Hr:</t>
  </si>
  <si>
    <t>Dx(M):</t>
  </si>
  <si>
    <t>Tc:</t>
  </si>
  <si>
    <t>USL:</t>
  </si>
  <si>
    <t>Tp:</t>
  </si>
  <si>
    <t>Sm:</t>
  </si>
  <si>
    <t>Ts:</t>
  </si>
  <si>
    <t>Total +:</t>
  </si>
  <si>
    <t>Possessions:</t>
  </si>
  <si>
    <t>On person:</t>
  </si>
  <si>
    <t>Encumbrance:</t>
  </si>
  <si>
    <t>Quiver:</t>
  </si>
  <si>
    <t>arrows</t>
  </si>
  <si>
    <t>silver arrows</t>
  </si>
  <si>
    <t>Flash Pellets</t>
  </si>
  <si>
    <t>Tanglefoot Pills</t>
  </si>
  <si>
    <t>Backpack:</t>
  </si>
  <si>
    <t>Potions:</t>
  </si>
  <si>
    <t>Oils:</t>
  </si>
  <si>
    <t>Burning</t>
  </si>
  <si>
    <t>Etherealness</t>
  </si>
  <si>
    <t>Poisons/:</t>
  </si>
  <si>
    <t>Venoms/ :</t>
  </si>
  <si>
    <t>Antidotes</t>
  </si>
  <si>
    <t>No.10 BV</t>
  </si>
  <si>
    <t>No.10 Ant</t>
  </si>
  <si>
    <t>Paralysis Ant</t>
  </si>
  <si>
    <t>Bombs:</t>
  </si>
  <si>
    <t>Fire No</t>
  </si>
  <si>
    <t>Rope(ft):</t>
  </si>
  <si>
    <t>Rations:</t>
  </si>
  <si>
    <t>days</t>
  </si>
  <si>
    <t>Lockpicks, etc.</t>
  </si>
  <si>
    <t>capacity</t>
  </si>
  <si>
    <t>Water skin:</t>
  </si>
  <si>
    <t>fl oz</t>
  </si>
  <si>
    <t>pints</t>
  </si>
  <si>
    <t>Cash:</t>
  </si>
  <si>
    <t>GP</t>
  </si>
  <si>
    <t>Movement allowance *</t>
  </si>
  <si>
    <t>Carrying capacity:</t>
  </si>
  <si>
    <t>CML</t>
  </si>
  <si>
    <t>DrML</t>
  </si>
  <si>
    <t>Complexion:</t>
  </si>
  <si>
    <t>Hair:</t>
  </si>
  <si>
    <t>Eyes:</t>
  </si>
  <si>
    <t>Training</t>
  </si>
  <si>
    <t>*</t>
  </si>
  <si>
    <t>5 * ThL:</t>
  </si>
  <si>
    <t>Regeneration</t>
  </si>
  <si>
    <t>Neutral Speech</t>
  </si>
  <si>
    <t>Old Speech</t>
  </si>
  <si>
    <t>K</t>
  </si>
  <si>
    <t>F</t>
  </si>
  <si>
    <t>Heavy Spiked Mace</t>
  </si>
  <si>
    <t>Knock</t>
  </si>
  <si>
    <t>water</t>
  </si>
  <si>
    <t>PP</t>
  </si>
  <si>
    <t>Light Crossbow</t>
  </si>
  <si>
    <t>Druidic Abilities:</t>
  </si>
  <si>
    <t>DrL:</t>
  </si>
  <si>
    <t>IsC:</t>
  </si>
  <si>
    <t>Usual max Is:</t>
  </si>
  <si>
    <t>Nt:</t>
  </si>
  <si>
    <t>Dx(M)/2:</t>
  </si>
  <si>
    <t>OSLs:</t>
  </si>
  <si>
    <t xml:space="preserve"> - Spell Level</t>
  </si>
  <si>
    <t>Level</t>
  </si>
  <si>
    <t>Spell</t>
  </si>
  <si>
    <t>Cycle</t>
  </si>
  <si>
    <t>Any</t>
  </si>
  <si>
    <t>Counterspell</t>
  </si>
  <si>
    <t>D</t>
  </si>
  <si>
    <t>Extendable Counterspell</t>
  </si>
  <si>
    <t>Detect Vegetables</t>
  </si>
  <si>
    <t>S</t>
  </si>
  <si>
    <t>Locate Druidic Media</t>
  </si>
  <si>
    <t>Detect Animals</t>
  </si>
  <si>
    <t>Y</t>
  </si>
  <si>
    <t>Identify Animals</t>
  </si>
  <si>
    <t>Faerie Fire</t>
  </si>
  <si>
    <t>R</t>
  </si>
  <si>
    <t>Predict Weather</t>
  </si>
  <si>
    <t>Detect Magic</t>
  </si>
  <si>
    <t>Locate Vegetables</t>
  </si>
  <si>
    <t>Hold Portal</t>
  </si>
  <si>
    <t>Warp Wood</t>
  </si>
  <si>
    <t>Locate Animals</t>
  </si>
  <si>
    <t>Speak with Animals</t>
  </si>
  <si>
    <t>Web</t>
  </si>
  <si>
    <t>Heat Metal</t>
  </si>
  <si>
    <t>Produce Flame</t>
  </si>
  <si>
    <t>Purify Water</t>
  </si>
  <si>
    <t>Hold Vegetable</t>
  </si>
  <si>
    <t>Vegetable Growth</t>
  </si>
  <si>
    <t>Hold Animal</t>
  </si>
  <si>
    <t>Cure Disease</t>
  </si>
  <si>
    <t>Call Lightning</t>
  </si>
  <si>
    <t>Create Water</t>
  </si>
  <si>
    <t>Prot. vs. Fire</t>
  </si>
  <si>
    <t>Water Breathing</t>
  </si>
  <si>
    <t>Witch Wind</t>
  </si>
  <si>
    <t>Follow Tracks</t>
  </si>
  <si>
    <t>Heal Wounds</t>
  </si>
  <si>
    <t>Locate Natural Place</t>
  </si>
  <si>
    <t>Neutralise Poison</t>
  </si>
  <si>
    <t>Sered Command</t>
  </si>
  <si>
    <t>Anti-Vegetable Shell</t>
  </si>
  <si>
    <t>Insect Plague</t>
  </si>
  <si>
    <t>Summon Bird</t>
  </si>
  <si>
    <t>Summon Reptile</t>
  </si>
  <si>
    <t>Summon Mammal</t>
  </si>
  <si>
    <t>Control Temperature</t>
  </si>
  <si>
    <t>Extinguish</t>
  </si>
  <si>
    <t>Pass Fire</t>
  </si>
  <si>
    <t>Produce Fire</t>
  </si>
  <si>
    <t>Prot. vs. Lightning</t>
  </si>
  <si>
    <t>Dispel Magic</t>
  </si>
  <si>
    <t>Animal Growth</t>
  </si>
  <si>
    <t>Control Winds</t>
  </si>
  <si>
    <t>See through Animals' Eyes</t>
  </si>
  <si>
    <t>Transmute Rock to Mud</t>
  </si>
  <si>
    <t>Wall of Fire</t>
  </si>
  <si>
    <t>Yribt Command</t>
  </si>
  <si>
    <t>Turn Wood</t>
  </si>
  <si>
    <t>Anti-Animal Shell</t>
  </si>
  <si>
    <t>Summon Fire Elemental</t>
  </si>
  <si>
    <t>Weather Summoning</t>
  </si>
  <si>
    <t>Feeblemind</t>
  </si>
  <si>
    <t>Regrowth</t>
  </si>
  <si>
    <t>Shapechange to Animal</t>
  </si>
  <si>
    <t>Power</t>
  </si>
  <si>
    <t>Fire Storm</t>
  </si>
  <si>
    <t>Natural Portal</t>
  </si>
  <si>
    <t>Summon Earth Elemental</t>
  </si>
  <si>
    <t>Animate Rock</t>
  </si>
  <si>
    <t>Confusion</t>
  </si>
  <si>
    <t>Transmute Metal to Wood</t>
  </si>
  <si>
    <t>Ranian Command</t>
  </si>
  <si>
    <t>Summon Air Elemental</t>
  </si>
  <si>
    <t>Summon Water Elemental</t>
  </si>
  <si>
    <t>Anti-Magic Shell</t>
  </si>
  <si>
    <t>Natural Gateway</t>
  </si>
  <si>
    <t>Druid Command</t>
  </si>
  <si>
    <t>Naturalise Place</t>
  </si>
  <si>
    <t>Detect Poison</t>
  </si>
  <si>
    <t>Usual Circs Mod:</t>
  </si>
  <si>
    <t>Mid-spring</t>
  </si>
  <si>
    <t>Sered</t>
  </si>
  <si>
    <t>Yribt</t>
  </si>
  <si>
    <t>Midwinter</t>
  </si>
  <si>
    <t>Ranian</t>
  </si>
  <si>
    <t>Druid</t>
  </si>
  <si>
    <t>Emerald</t>
  </si>
  <si>
    <t>Midsummer</t>
  </si>
  <si>
    <t>Mid-autumn</t>
  </si>
  <si>
    <t>Day</t>
  </si>
  <si>
    <t>Media</t>
  </si>
  <si>
    <t>0LP</t>
  </si>
  <si>
    <t>AMR:</t>
  </si>
  <si>
    <t>FH</t>
  </si>
  <si>
    <t>Cam</t>
  </si>
  <si>
    <t>Ice</t>
  </si>
  <si>
    <t>Clothing</t>
  </si>
  <si>
    <t>silk</t>
  </si>
  <si>
    <t xml:space="preserve">Map-making equipment </t>
  </si>
  <si>
    <t>Name</t>
  </si>
  <si>
    <t>player</t>
  </si>
  <si>
    <t>Hd die 1</t>
  </si>
  <si>
    <t>Hd die 2</t>
  </si>
  <si>
    <t>Luck</t>
  </si>
  <si>
    <t>Part lvl</t>
  </si>
  <si>
    <t>Normal?</t>
  </si>
  <si>
    <t>Race row index</t>
  </si>
  <si>
    <t>St/Sz common 2d6</t>
  </si>
  <si>
    <t>Dex(M/P) common 2d6</t>
  </si>
  <si>
    <t>Get extra char die?</t>
  </si>
  <si>
    <t>HPs</t>
  </si>
  <si>
    <t>SPs</t>
  </si>
  <si>
    <t xml:space="preserve"> @level</t>
  </si>
  <si>
    <t>Total</t>
  </si>
  <si>
    <t>Max fractional HP</t>
  </si>
  <si>
    <t>Max fractional SP</t>
  </si>
  <si>
    <t>Fraction</t>
  </si>
  <si>
    <t>Fractional HP string</t>
  </si>
  <si>
    <t>Fractional SP string</t>
  </si>
  <si>
    <t>Lvl*Exp</t>
  </si>
  <si>
    <t xml:space="preserve">Total Lvl*Exp+s </t>
  </si>
  <si>
    <t>from above</t>
  </si>
  <si>
    <t>from ElL</t>
  </si>
  <si>
    <t>Supported Races</t>
  </si>
  <si>
    <t>In die (d4/d6)</t>
  </si>
  <si>
    <t>From above</t>
  </si>
  <si>
    <t>Exp +s from ThL</t>
  </si>
  <si>
    <t>God:</t>
  </si>
  <si>
    <t>B%:</t>
  </si>
  <si>
    <t>CWA:</t>
  </si>
  <si>
    <t>Cr/Dr:</t>
  </si>
  <si>
    <t>(renewed 01.00)</t>
  </si>
  <si>
    <t>Known?</t>
  </si>
  <si>
    <t>&gt;=1</t>
  </si>
  <si>
    <t>Nightsight</t>
  </si>
  <si>
    <t>Quickheal</t>
  </si>
  <si>
    <t>Bless</t>
  </si>
  <si>
    <t>Infravision</t>
  </si>
  <si>
    <t>Silence</t>
  </si>
  <si>
    <t>Stop Bleeding</t>
  </si>
  <si>
    <t>Cure Light / Serious Wounds</t>
  </si>
  <si>
    <t>Hold Person</t>
  </si>
  <si>
    <t>Detect Lies</t>
  </si>
  <si>
    <t>Find Traps</t>
  </si>
  <si>
    <t>Locate Object</t>
  </si>
  <si>
    <t>Prayer</t>
  </si>
  <si>
    <t>Set Bones</t>
  </si>
  <si>
    <t>Awe</t>
  </si>
  <si>
    <t>Detect Possession</t>
  </si>
  <si>
    <t>Destroy Weapons</t>
  </si>
  <si>
    <t>Quest</t>
  </si>
  <si>
    <t>Truesight</t>
  </si>
  <si>
    <t>Commune</t>
  </si>
  <si>
    <t>Contact</t>
  </si>
  <si>
    <t>Cure Madness</t>
  </si>
  <si>
    <t>Hold Monster</t>
  </si>
  <si>
    <t>Regrow Limb</t>
  </si>
  <si>
    <t>Create Food</t>
  </si>
  <si>
    <t>Find the Path</t>
  </si>
  <si>
    <t>Blade Barrier</t>
  </si>
  <si>
    <t>Heal</t>
  </si>
  <si>
    <t>Word of Recall</t>
  </si>
  <si>
    <t>Exorcise</t>
  </si>
  <si>
    <t>Part Water</t>
  </si>
  <si>
    <t>Aerial Servant</t>
  </si>
  <si>
    <t>Control Weather</t>
  </si>
  <si>
    <t>Wind Walk</t>
  </si>
  <si>
    <t>Astral Spell</t>
  </si>
  <si>
    <t>Symbol</t>
  </si>
  <si>
    <t>Consecrate Object</t>
  </si>
  <si>
    <t>Consecrate Place</t>
  </si>
  <si>
    <t>n</t>
  </si>
  <si>
    <t>Word Counterspell</t>
  </si>
  <si>
    <t>Sum CSLs:</t>
  </si>
  <si>
    <t>Clerical Abilities:</t>
  </si>
  <si>
    <t>ClL:</t>
  </si>
  <si>
    <t>faith in</t>
  </si>
  <si>
    <t>Credit</t>
  </si>
  <si>
    <t>Plant</t>
  </si>
  <si>
    <t>Privet</t>
  </si>
  <si>
    <t>Holly</t>
  </si>
  <si>
    <t>Ivy</t>
  </si>
  <si>
    <t>Pass through Overgrowth</t>
  </si>
  <si>
    <t>Obscurement</t>
  </si>
  <si>
    <t>Transport via Plants</t>
  </si>
  <si>
    <t>Hide in Plant</t>
  </si>
  <si>
    <t>Identify Vegetables</t>
  </si>
  <si>
    <t>Identify Pure Water</t>
  </si>
  <si>
    <t>Detect Poisoning</t>
  </si>
  <si>
    <t>Detect Snares &amp; Pits</t>
  </si>
  <si>
    <t>Speak with Vegetables</t>
  </si>
  <si>
    <t>Plant Door</t>
  </si>
  <si>
    <t>Talk via Plants</t>
  </si>
  <si>
    <t>Hallucinatory Forest</t>
  </si>
  <si>
    <t>Pass Plant</t>
  </si>
  <si>
    <t>Transport via [Specified Plant]</t>
  </si>
  <si>
    <t>Sticks to Snakes</t>
  </si>
  <si>
    <t>Druidic Shapechange</t>
  </si>
  <si>
    <t>Shapechange to Vegetable</t>
  </si>
  <si>
    <t>Walking Wood</t>
  </si>
  <si>
    <t>Total SLLs:</t>
  </si>
  <si>
    <t>Total Learnt</t>
  </si>
  <si>
    <t>No</t>
  </si>
  <si>
    <t>A+</t>
  </si>
  <si>
    <t>DAM</t>
  </si>
  <si>
    <t>v Arm</t>
  </si>
  <si>
    <t>Magic/Mithril</t>
  </si>
  <si>
    <t>Stiletto</t>
  </si>
  <si>
    <t>Short Sword</t>
  </si>
  <si>
    <t>Scimitar</t>
  </si>
  <si>
    <t>Broad Sword</t>
  </si>
  <si>
    <t xml:space="preserve">Bastard Sword </t>
  </si>
  <si>
    <t>Bastard Sword 2/H</t>
  </si>
  <si>
    <t>Great Sword</t>
  </si>
  <si>
    <t>Hand Axe</t>
  </si>
  <si>
    <t>Taper Axe</t>
  </si>
  <si>
    <t>Broad Axe</t>
  </si>
  <si>
    <t>Broad Axe 2/H</t>
  </si>
  <si>
    <t>Great Axe</t>
  </si>
  <si>
    <t>Light Hammer</t>
  </si>
  <si>
    <t>Light Mace</t>
  </si>
  <si>
    <t>Light Spiked Mace</t>
  </si>
  <si>
    <t>Heavy Hammer</t>
  </si>
  <si>
    <t>Heavy Mace</t>
  </si>
  <si>
    <t>War Hammer</t>
  </si>
  <si>
    <t>Military Pick</t>
  </si>
  <si>
    <t>Whip</t>
  </si>
  <si>
    <t>Barbed Whip</t>
  </si>
  <si>
    <t>Flail</t>
  </si>
  <si>
    <t>Morningstar</t>
  </si>
  <si>
    <t>Spiked Morningstar</t>
  </si>
  <si>
    <t>Quarterstaff</t>
  </si>
  <si>
    <t>Short Spear / Javelin</t>
  </si>
  <si>
    <t>Spear set</t>
  </si>
  <si>
    <t>Spear thrust</t>
  </si>
  <si>
    <t>Spear charge</t>
  </si>
  <si>
    <t>Lance / Pike set</t>
  </si>
  <si>
    <t>Lance / Pike thrust</t>
  </si>
  <si>
    <t>Lance / Pike charge</t>
  </si>
  <si>
    <t>Halberd</t>
  </si>
  <si>
    <t>Polearm</t>
  </si>
  <si>
    <t>Short Bow</t>
  </si>
  <si>
    <t>Horse Bow</t>
  </si>
  <si>
    <t>Longbow</t>
  </si>
  <si>
    <t>Composite Bow</t>
  </si>
  <si>
    <t>Heavy Crossbow</t>
  </si>
  <si>
    <t>Sling</t>
  </si>
  <si>
    <t>Staff Sling</t>
  </si>
  <si>
    <t>Hand Axe thrown</t>
  </si>
  <si>
    <t>Taper Axe thrown</t>
  </si>
  <si>
    <t>Light Hammer thrown</t>
  </si>
  <si>
    <t>Heavy Hammer thrown</t>
  </si>
  <si>
    <t>Javelin thrown</t>
  </si>
  <si>
    <t>Spear thrown</t>
  </si>
  <si>
    <t>Misc. Objects thrown</t>
  </si>
  <si>
    <t>Size:</t>
  </si>
  <si>
    <t>Hit Loc</t>
  </si>
  <si>
    <t>Area</t>
  </si>
  <si>
    <t>Arm (Shield)</t>
  </si>
  <si>
    <t>Arm (Weapon)</t>
  </si>
  <si>
    <t>Leg (L)</t>
  </si>
  <si>
    <t>Leg (R)</t>
  </si>
  <si>
    <t>Armour</t>
  </si>
  <si>
    <t>Platemail</t>
  </si>
  <si>
    <t>None</t>
  </si>
  <si>
    <t>Steel w. visor down</t>
  </si>
  <si>
    <t>Weight</t>
  </si>
  <si>
    <t>ADS+</t>
  </si>
  <si>
    <t>Range Weapons</t>
  </si>
  <si>
    <t>bonus</t>
  </si>
  <si>
    <t>Dx</t>
  </si>
  <si>
    <t>Row</t>
  </si>
  <si>
    <t>offset</t>
  </si>
  <si>
    <t>P+</t>
  </si>
  <si>
    <t>Total weight</t>
  </si>
  <si>
    <t>Dex Minus</t>
  </si>
  <si>
    <t>Col of hit digits</t>
  </si>
  <si>
    <t>Breastplate</t>
  </si>
  <si>
    <t>Th LofM</t>
  </si>
  <si>
    <t>Max factional LofM</t>
  </si>
  <si>
    <t>LofM wks</t>
  </si>
  <si>
    <t>to be allocated</t>
  </si>
  <si>
    <t>FtL breaks allocatable to WS:</t>
  </si>
  <si>
    <t>Ft breaks</t>
  </si>
  <si>
    <t>for WS</t>
  </si>
  <si>
    <t>B*ClL:</t>
  </si>
  <si>
    <t>Covering</t>
  </si>
  <si>
    <t>Weapons</t>
  </si>
  <si>
    <t>CP</t>
  </si>
  <si>
    <t>MP</t>
  </si>
  <si>
    <t>no shield</t>
  </si>
  <si>
    <t>buckler</t>
  </si>
  <si>
    <t>tilt shield</t>
  </si>
  <si>
    <t>standard shield</t>
  </si>
  <si>
    <t>Shield types</t>
  </si>
  <si>
    <t>ADS</t>
  </si>
  <si>
    <t>A+:</t>
  </si>
  <si>
    <t>DAM+:</t>
  </si>
  <si>
    <t>vs Arm+:</t>
  </si>
  <si>
    <t>Other</t>
  </si>
  <si>
    <t>Specify</t>
  </si>
  <si>
    <t>weight for extra arrows</t>
  </si>
  <si>
    <t>Stink bombs</t>
  </si>
  <si>
    <t>Acids</t>
  </si>
  <si>
    <t>Poison 10</t>
  </si>
  <si>
    <t>Acid 8</t>
  </si>
  <si>
    <t>Other (specify)</t>
  </si>
  <si>
    <t>Qty carried</t>
  </si>
  <si>
    <t>Mean</t>
  </si>
  <si>
    <t>Vs</t>
  </si>
  <si>
    <t>Plate</t>
  </si>
  <si>
    <t>Unarmed Activity</t>
  </si>
  <si>
    <t>Punch</t>
  </si>
  <si>
    <t>Kick</t>
  </si>
  <si>
    <t>Head butt</t>
  </si>
  <si>
    <t>strong</t>
  </si>
  <si>
    <t>Side</t>
  </si>
  <si>
    <t>DxN</t>
  </si>
  <si>
    <t>StN</t>
  </si>
  <si>
    <t>Grapple/break free</t>
  </si>
  <si>
    <t>Throw</t>
  </si>
  <si>
    <t>min WS</t>
  </si>
  <si>
    <t>Strangle</t>
  </si>
  <si>
    <t>Bite</t>
  </si>
  <si>
    <t>Claw/Gouge</t>
  </si>
  <si>
    <t>Chop with Hand</t>
  </si>
  <si>
    <t>Jump Kick</t>
  </si>
  <si>
    <t>Parry with Hand</t>
  </si>
  <si>
    <t>Dis</t>
  </si>
  <si>
    <t>Yes</t>
  </si>
  <si>
    <t>Dodging Missile Parry</t>
  </si>
  <si>
    <t>Acrobatic Dodging Parry</t>
  </si>
  <si>
    <t>Somersault</t>
  </si>
  <si>
    <t>Bounce off Walls</t>
  </si>
  <si>
    <t>St:</t>
  </si>
  <si>
    <t>Dx:</t>
  </si>
  <si>
    <t>Male</t>
  </si>
  <si>
    <t>HP:</t>
  </si>
  <si>
    <t>Co:</t>
  </si>
  <si>
    <t>weak</t>
  </si>
  <si>
    <t>Pygmy</t>
  </si>
  <si>
    <t>Machete</t>
  </si>
  <si>
    <t>Assegai thrown</t>
  </si>
  <si>
    <t>Assegai</t>
  </si>
  <si>
    <t>Sindarin</t>
  </si>
  <si>
    <t>Khuzdul</t>
  </si>
  <si>
    <t>Orcish (Hellish Dialect)</t>
  </si>
  <si>
    <t>1 XIV 2504</t>
  </si>
  <si>
    <t>Magical Powers:</t>
  </si>
  <si>
    <t>Delegated by SARAN on becoming one of Her Paladins:</t>
  </si>
  <si>
    <t>Lay on Hands</t>
  </si>
  <si>
    <t>HP/Cd</t>
  </si>
  <si>
    <t xml:space="preserve"> @ 1HP/sec</t>
  </si>
  <si>
    <t>and/or Cure Disease @ 1 Disease Level instead of 4HP Healed</t>
  </si>
  <si>
    <t>Immunity to Disease</t>
  </si>
  <si>
    <t>up to DL</t>
  </si>
  <si>
    <t>Saving Level + (SP allocated)</t>
  </si>
  <si>
    <t>allocate</t>
  </si>
  <si>
    <t>SP max</t>
  </si>
  <si>
    <t>Detect Chaos</t>
  </si>
  <si>
    <t xml:space="preserve"> @ T =</t>
  </si>
  <si>
    <t>Dispel Chaos</t>
  </si>
  <si>
    <t>Shapechange to Animals</t>
  </si>
  <si>
    <t>Delegated by Nature Spirit on attaining DrL6</t>
  </si>
  <si>
    <t>Shapechange once each per Cd to a mammal, reptile &amp; bird of Sz 1-20</t>
  </si>
  <si>
    <t>Heal (10*d6)% damage on each change</t>
  </si>
  <si>
    <t>If &lt; 25IP chance of success = (4*IP)%</t>
  </si>
  <si>
    <t>Ls</t>
  </si>
  <si>
    <t>Ht</t>
  </si>
  <si>
    <t>HSm</t>
  </si>
  <si>
    <t>PU</t>
  </si>
  <si>
    <t>Ass</t>
  </si>
  <si>
    <t>Flw</t>
  </si>
  <si>
    <t>Stun</t>
  </si>
  <si>
    <t>BL</t>
  </si>
  <si>
    <t>FT</t>
  </si>
  <si>
    <t>Fg</t>
  </si>
  <si>
    <t>Sct</t>
  </si>
  <si>
    <t>Trk</t>
  </si>
  <si>
    <t>MD</t>
  </si>
  <si>
    <t>Weap</t>
  </si>
  <si>
    <t>Swing</t>
  </si>
  <si>
    <t>Restricted:</t>
  </si>
  <si>
    <t>Thief Categories for Restricted Activities</t>
  </si>
  <si>
    <t>Assassins</t>
  </si>
  <si>
    <t>Cty</t>
  </si>
  <si>
    <t>City (most Ths with Urban skills)</t>
  </si>
  <si>
    <t>Des</t>
  </si>
  <si>
    <t>Desert Nomads (all have Sc)</t>
  </si>
  <si>
    <t>GX</t>
  </si>
  <si>
    <t>not Good Thieves (Neutral and Evil on G/N/E axis only)</t>
  </si>
  <si>
    <t>HB</t>
  </si>
  <si>
    <t>certain Hellish Brotherhoods only</t>
  </si>
  <si>
    <t>Icelanders</t>
  </si>
  <si>
    <t>Jn</t>
  </si>
  <si>
    <t>MW</t>
  </si>
  <si>
    <t>Jungle Tribes (all have Sc)</t>
  </si>
  <si>
    <t>Mist Warriors (all have Sc)</t>
  </si>
  <si>
    <t>Orc</t>
  </si>
  <si>
    <t>Orcs</t>
  </si>
  <si>
    <t>Sc</t>
  </si>
  <si>
    <t>Sn</t>
  </si>
  <si>
    <t>Sp</t>
  </si>
  <si>
    <t>Scouts (most Ths with Wilderness skills, incl. all Elves and Grasslanders)</t>
  </si>
  <si>
    <t>Snake Cultists</t>
  </si>
  <si>
    <t>Spider Cultists</t>
  </si>
  <si>
    <t>Rat</t>
  </si>
  <si>
    <t>Sr</t>
  </si>
  <si>
    <t>not applicable</t>
  </si>
  <si>
    <t>Ass, Cty</t>
  </si>
  <si>
    <t>Ass, GX</t>
  </si>
  <si>
    <t>Ass, Dw, Sc (except Jn)</t>
  </si>
  <si>
    <t>Des, Jn, MW</t>
  </si>
  <si>
    <t>Ass, Sc</t>
  </si>
  <si>
    <t>Des, Jn, Sc</t>
  </si>
  <si>
    <t>Dw, Ice</t>
  </si>
  <si>
    <t>Jn, Sp</t>
  </si>
  <si>
    <t>Scorpion Cultists (all have Des &amp; either Cty or Sc)</t>
  </si>
  <si>
    <t>Rat Cultists (all have either Cty or Sc)</t>
  </si>
  <si>
    <t xml:space="preserve"> = Restricted Activity to those specified</t>
  </si>
  <si>
    <t>Orc, Rat, Sc</t>
  </si>
  <si>
    <t>KOROS</t>
  </si>
  <si>
    <t>1-4</t>
  </si>
  <si>
    <t>Detect Alignment</t>
  </si>
  <si>
    <t>Dispel Undead</t>
  </si>
  <si>
    <t>Locate Undead</t>
  </si>
  <si>
    <t>&gt;=2/4/7</t>
  </si>
  <si>
    <t>Cause Light / Serious / Multiple Wounds</t>
  </si>
  <si>
    <t>Prot vs Undead</t>
  </si>
  <si>
    <t>Purify/Contaminate Food &amp; Water</t>
  </si>
  <si>
    <t xml:space="preserve"> 2/4/6</t>
  </si>
  <si>
    <t>Shield of Neutrality (vs 1/2/3 Alignments)</t>
  </si>
  <si>
    <t xml:space="preserve"> 3/6</t>
  </si>
  <si>
    <t>Increase Bleeding</t>
  </si>
  <si>
    <t>3/6</t>
  </si>
  <si>
    <t>Radiation/Cont. Rad.</t>
  </si>
  <si>
    <t>Wall of Darkness</t>
  </si>
  <si>
    <t>Anaesthesia</t>
  </si>
  <si>
    <t>Communicate</t>
  </si>
  <si>
    <t>Drain Life</t>
  </si>
  <si>
    <t>Cause Disease</t>
  </si>
  <si>
    <t>Lie</t>
  </si>
  <si>
    <t>Remove Curse</t>
  </si>
  <si>
    <t>Speak with Trees &amp; Plants</t>
  </si>
  <si>
    <t>Create Air</t>
  </si>
  <si>
    <t>Create Weapons</t>
  </si>
  <si>
    <t>Dispel [Alignment]</t>
  </si>
  <si>
    <t>Speak with Dead</t>
  </si>
  <si>
    <t>Cure Blindness / Deafness</t>
  </si>
  <si>
    <t>Finger of Death / The Palm That Stuns</t>
  </si>
  <si>
    <t>Animate Objects</t>
  </si>
  <si>
    <t>Ageing, Rejuvenation</t>
  </si>
  <si>
    <t>Conjure Animals</t>
  </si>
  <si>
    <t>Flesh-Stone</t>
  </si>
  <si>
    <t>Earthquake</t>
  </si>
  <si>
    <t>Holy Word</t>
  </si>
  <si>
    <t>Restoration</t>
  </si>
  <si>
    <t>ENC</t>
  </si>
  <si>
    <t>PLN</t>
  </si>
  <si>
    <t>GV</t>
  </si>
  <si>
    <t>EARTH</t>
  </si>
  <si>
    <t>AIR</t>
  </si>
  <si>
    <t>FIRE</t>
  </si>
  <si>
    <t>WATER</t>
  </si>
  <si>
    <t>Disciplines</t>
  </si>
  <si>
    <t>CHM</t>
  </si>
  <si>
    <t>ILL</t>
  </si>
  <si>
    <t>GEN</t>
  </si>
  <si>
    <t>Sleep</t>
  </si>
  <si>
    <t>Dodge</t>
  </si>
  <si>
    <t>Paralise</t>
  </si>
  <si>
    <t>Body Armour</t>
  </si>
  <si>
    <t>Word of Stun</t>
  </si>
  <si>
    <t>Charm Person</t>
  </si>
  <si>
    <t>Magic Missile</t>
  </si>
  <si>
    <t>Teleport</t>
  </si>
  <si>
    <t xml:space="preserve">b </t>
  </si>
  <si>
    <t>Cloak</t>
  </si>
  <si>
    <t>Rope types</t>
  </si>
  <si>
    <t>hemp</t>
  </si>
  <si>
    <t>spider-silk</t>
  </si>
  <si>
    <t>Length</t>
  </si>
  <si>
    <t>Elven</t>
  </si>
  <si>
    <t>Tinder box</t>
  </si>
  <si>
    <t>Healing</t>
  </si>
  <si>
    <t>Holy Symbol</t>
  </si>
  <si>
    <t>Druidic Media attached to belt</t>
  </si>
  <si>
    <t>no</t>
  </si>
  <si>
    <t>type</t>
  </si>
  <si>
    <t>harvested</t>
  </si>
  <si>
    <t>present bonus</t>
  </si>
  <si>
    <t>privet</t>
  </si>
  <si>
    <t>20 VI</t>
  </si>
  <si>
    <t>mistletoe</t>
  </si>
  <si>
    <t>26 VII</t>
  </si>
  <si>
    <t>holly</t>
  </si>
  <si>
    <t>ivy</t>
  </si>
  <si>
    <t>19 VIII</t>
  </si>
  <si>
    <t>spare Druidic Media</t>
  </si>
  <si>
    <t>Trident</t>
  </si>
  <si>
    <t>Harpoon</t>
  </si>
  <si>
    <t>Harpoon thrown</t>
  </si>
  <si>
    <t>Disemb</t>
  </si>
  <si>
    <t>dice</t>
  </si>
  <si>
    <t>Human, Westerner</t>
  </si>
  <si>
    <t>Bronze platemail</t>
  </si>
</sst>
</file>

<file path=xl/styles.xml><?xml version="1.0" encoding="utf-8"?>
<styleSheet xmlns="http://schemas.openxmlformats.org/spreadsheetml/2006/main">
  <numFmts count="3">
    <numFmt numFmtId="164" formatCode="0.0"/>
    <numFmt numFmtId="165" formatCode="\+0;\-0"/>
    <numFmt numFmtId="166" formatCode="0.0000"/>
  </numFmts>
  <fonts count="30">
    <font>
      <sz val="12"/>
      <name val="Times New Roman"/>
      <family val="1"/>
    </font>
    <font>
      <sz val="10"/>
      <name val="MS Sans Serif"/>
      <family val="2"/>
    </font>
    <font>
      <b/>
      <u/>
      <sz val="12"/>
      <color indexed="14"/>
      <name val="Courier"/>
      <family val="3"/>
    </font>
    <font>
      <sz val="24"/>
      <color indexed="10"/>
      <name val="Manuscript"/>
    </font>
    <font>
      <sz val="18"/>
      <color indexed="12"/>
      <name val="Times New Roman"/>
      <family val="1"/>
    </font>
    <font>
      <b/>
      <sz val="12"/>
      <name val="Times New Roman"/>
      <family val="1"/>
    </font>
    <font>
      <sz val="12"/>
      <name val="Times New Roman"/>
      <family val="1"/>
    </font>
    <font>
      <b/>
      <sz val="12"/>
      <color indexed="32"/>
      <name val="Times New Roman"/>
      <family val="1"/>
    </font>
    <font>
      <b/>
      <sz val="12"/>
      <name val="Times New Roman"/>
      <family val="1"/>
    </font>
    <font>
      <i/>
      <sz val="12"/>
      <name val="Times New Roman"/>
      <family val="1"/>
    </font>
    <font>
      <sz val="12"/>
      <name val="Times New Roman"/>
      <family val="1"/>
    </font>
    <font>
      <sz val="12"/>
      <color indexed="13"/>
      <name val="Times New Roman"/>
      <family val="1"/>
    </font>
    <font>
      <sz val="12"/>
      <color indexed="11"/>
      <name val="Times New Roman"/>
      <family val="1"/>
    </font>
    <font>
      <sz val="12"/>
      <color indexed="10"/>
      <name val="Times New Roman"/>
      <family val="1"/>
    </font>
    <font>
      <sz val="12"/>
      <name val="Times New Roman"/>
      <family val="1"/>
    </font>
    <font>
      <sz val="12"/>
      <name val="Times New Roman"/>
      <family val="1"/>
    </font>
    <font>
      <sz val="8"/>
      <color indexed="81"/>
      <name val="Tahoma"/>
      <family val="2"/>
    </font>
    <font>
      <b/>
      <sz val="8"/>
      <color indexed="81"/>
      <name val="Tahoma"/>
      <family val="2"/>
    </font>
    <font>
      <b/>
      <i/>
      <sz val="12"/>
      <name val="Times New Roman"/>
      <family val="1"/>
    </font>
    <font>
      <sz val="12"/>
      <color indexed="9"/>
      <name val="Times New Roman"/>
      <family val="1"/>
    </font>
    <font>
      <b/>
      <sz val="12"/>
      <color indexed="52"/>
      <name val="Times New Roman"/>
      <family val="1"/>
    </font>
    <font>
      <b/>
      <sz val="12"/>
      <color indexed="41"/>
      <name val="Times New Roman"/>
      <family val="1"/>
    </font>
    <font>
      <b/>
      <sz val="12"/>
      <color indexed="10"/>
      <name val="Times New Roman"/>
      <family val="1"/>
    </font>
    <font>
      <b/>
      <sz val="12"/>
      <color indexed="56"/>
      <name val="Times New Roman"/>
      <family val="1"/>
    </font>
    <font>
      <b/>
      <sz val="12"/>
      <color indexed="17"/>
      <name val="Times New Roman"/>
      <family val="1"/>
    </font>
    <font>
      <b/>
      <sz val="12"/>
      <color indexed="13"/>
      <name val="Times New Roman"/>
      <family val="1"/>
    </font>
    <font>
      <b/>
      <sz val="12"/>
      <color indexed="20"/>
      <name val="Times New Roman"/>
      <family val="1"/>
    </font>
    <font>
      <b/>
      <sz val="12"/>
      <color indexed="47"/>
      <name val="Times New Roman"/>
      <family val="1"/>
    </font>
    <font>
      <b/>
      <sz val="12"/>
      <color indexed="63"/>
      <name val="Times New Roman"/>
      <family val="1"/>
    </font>
    <font>
      <b/>
      <sz val="12"/>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47"/>
        <bgColor indexed="64"/>
      </patternFill>
    </fill>
  </fills>
  <borders count="1">
    <border>
      <left/>
      <right/>
      <top/>
      <bottom/>
      <diagonal/>
    </border>
  </borders>
  <cellStyleXfs count="4">
    <xf numFmtId="0" fontId="0" fillId="0" borderId="0"/>
    <xf numFmtId="0" fontId="7" fillId="0" borderId="0"/>
    <xf numFmtId="9" fontId="1" fillId="0" borderId="0" applyFont="0" applyFill="0" applyBorder="0" applyAlignment="0" applyProtection="0"/>
    <xf numFmtId="0" fontId="2" fillId="0" borderId="0">
      <alignment horizontal="left"/>
    </xf>
  </cellStyleXfs>
  <cellXfs count="92">
    <xf numFmtId="0" fontId="0" fillId="0" borderId="0" xfId="0"/>
    <xf numFmtId="0" fontId="0" fillId="0" borderId="0" xfId="0" applyAlignment="1">
      <alignment horizontal="left"/>
    </xf>
    <xf numFmtId="0" fontId="7" fillId="0" borderId="0" xfId="1"/>
    <xf numFmtId="0" fontId="3" fillId="0" borderId="0" xfId="0" applyFont="1"/>
    <xf numFmtId="0" fontId="5" fillId="0" borderId="0" xfId="0" applyFont="1"/>
    <xf numFmtId="0" fontId="6" fillId="0" borderId="0" xfId="0" applyFont="1"/>
    <xf numFmtId="0" fontId="5" fillId="0" borderId="0" xfId="0" applyFont="1" applyAlignment="1">
      <alignment horizontal="right"/>
    </xf>
    <xf numFmtId="0" fontId="5"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7" fillId="0" borderId="0" xfId="1" applyFont="1"/>
    <xf numFmtId="0" fontId="8" fillId="0" borderId="0" xfId="0" applyFont="1"/>
    <xf numFmtId="164" fontId="0" fillId="0" borderId="0" xfId="0" applyNumberFormat="1"/>
    <xf numFmtId="1" fontId="0" fillId="0" borderId="0" xfId="0" applyNumberFormat="1"/>
    <xf numFmtId="0" fontId="8" fillId="0" borderId="0" xfId="0" applyFont="1" applyAlignment="1">
      <alignment horizontal="center"/>
    </xf>
    <xf numFmtId="0" fontId="9" fillId="0" borderId="0" xfId="0" applyFont="1"/>
    <xf numFmtId="0" fontId="10" fillId="0" borderId="0" xfId="0" applyFont="1"/>
    <xf numFmtId="0" fontId="7" fillId="0" borderId="0" xfId="1" applyFont="1" applyBorder="1"/>
    <xf numFmtId="0" fontId="6" fillId="0" borderId="0" xfId="0" applyFont="1" applyAlignment="1">
      <alignment horizontal="right"/>
    </xf>
    <xf numFmtId="0" fontId="11" fillId="0" borderId="0" xfId="0" applyFont="1"/>
    <xf numFmtId="0" fontId="12" fillId="0" borderId="0" xfId="0" applyFont="1"/>
    <xf numFmtId="0" fontId="13" fillId="0" borderId="0" xfId="0" applyFont="1"/>
    <xf numFmtId="9" fontId="0" fillId="0" borderId="0" xfId="2" applyFont="1"/>
    <xf numFmtId="2" fontId="0" fillId="0" borderId="0" xfId="2" applyNumberFormat="1" applyFont="1"/>
    <xf numFmtId="0" fontId="7" fillId="0" borderId="0" xfId="1" applyBorder="1"/>
    <xf numFmtId="0" fontId="0" fillId="0" borderId="0" xfId="0" applyFont="1"/>
    <xf numFmtId="0" fontId="0" fillId="0" borderId="0" xfId="0" applyFont="1" applyAlignment="1">
      <alignment horizontal="left"/>
    </xf>
    <xf numFmtId="0" fontId="8" fillId="0" borderId="0" xfId="0" applyFont="1" applyAlignment="1">
      <alignment horizontal="right"/>
    </xf>
    <xf numFmtId="0" fontId="10" fillId="0" borderId="0" xfId="0" applyFont="1" applyAlignment="1">
      <alignment horizontal="right"/>
    </xf>
    <xf numFmtId="166" fontId="10" fillId="0" borderId="0" xfId="0" applyNumberFormat="1" applyFont="1" applyAlignment="1">
      <alignment horizontal="left"/>
    </xf>
    <xf numFmtId="0" fontId="10" fillId="0" borderId="0" xfId="0" applyFont="1" applyAlignment="1">
      <alignment horizontal="left"/>
    </xf>
    <xf numFmtId="1" fontId="10" fillId="0" borderId="0" xfId="0" applyNumberFormat="1" applyFont="1" applyAlignment="1">
      <alignment horizontal="left"/>
    </xf>
    <xf numFmtId="1" fontId="10" fillId="0" borderId="0" xfId="0" applyNumberFormat="1" applyFont="1"/>
    <xf numFmtId="165" fontId="10" fillId="0" borderId="0" xfId="0" applyNumberFormat="1" applyFont="1"/>
    <xf numFmtId="0" fontId="0" fillId="2" borderId="0" xfId="0" applyFill="1"/>
    <xf numFmtId="0" fontId="5" fillId="2" borderId="0" xfId="0" applyFont="1" applyFill="1"/>
    <xf numFmtId="0" fontId="8" fillId="2" borderId="0" xfId="0" applyFont="1" applyFill="1"/>
    <xf numFmtId="0" fontId="7" fillId="2" borderId="0" xfId="1" applyFill="1"/>
    <xf numFmtId="0" fontId="9" fillId="2" borderId="0" xfId="0" applyFont="1" applyFill="1" applyAlignment="1">
      <alignment horizontal="right"/>
    </xf>
    <xf numFmtId="0" fontId="9" fillId="2" borderId="0" xfId="0" applyFont="1" applyFill="1"/>
    <xf numFmtId="0" fontId="0" fillId="3" borderId="0" xfId="0" applyFill="1"/>
    <xf numFmtId="0" fontId="5" fillId="3" borderId="0" xfId="0" applyFont="1" applyFill="1"/>
    <xf numFmtId="0" fontId="0" fillId="3" borderId="0" xfId="0" applyFill="1" applyAlignment="1">
      <alignment horizontal="left"/>
    </xf>
    <xf numFmtId="0" fontId="0" fillId="3" borderId="0" xfId="0" applyFill="1" applyAlignment="1">
      <alignment horizontal="right"/>
    </xf>
    <xf numFmtId="0" fontId="10" fillId="3" borderId="0" xfId="0" applyFont="1" applyFill="1"/>
    <xf numFmtId="0" fontId="10" fillId="2" borderId="0" xfId="0" applyFont="1" applyFill="1"/>
    <xf numFmtId="0" fontId="10" fillId="2" borderId="0" xfId="0" applyFont="1" applyFill="1" applyBorder="1" applyAlignment="1">
      <alignment vertical="top"/>
    </xf>
    <xf numFmtId="0" fontId="10" fillId="2" borderId="0" xfId="0" applyFont="1" applyFill="1" applyAlignment="1">
      <alignment horizontal="center"/>
    </xf>
    <xf numFmtId="165" fontId="10" fillId="3" borderId="0" xfId="0" applyNumberFormat="1" applyFont="1" applyFill="1"/>
    <xf numFmtId="0" fontId="9" fillId="0" borderId="0" xfId="0" applyFont="1" applyAlignment="1">
      <alignment horizontal="right"/>
    </xf>
    <xf numFmtId="0" fontId="0" fillId="0" borderId="0" xfId="0" applyFill="1"/>
    <xf numFmtId="0" fontId="9" fillId="0" borderId="0" xfId="0" applyFont="1" applyAlignment="1">
      <alignment horizontal="left"/>
    </xf>
    <xf numFmtId="164" fontId="9" fillId="0" borderId="0" xfId="0" applyNumberFormat="1" applyFont="1"/>
    <xf numFmtId="0" fontId="13" fillId="2" borderId="0" xfId="0" applyFont="1" applyFill="1"/>
    <xf numFmtId="0" fontId="11" fillId="2" borderId="0" xfId="0" applyFont="1" applyFill="1"/>
    <xf numFmtId="0" fontId="12" fillId="2" borderId="0" xfId="0" applyFont="1" applyFill="1"/>
    <xf numFmtId="0" fontId="6" fillId="2" borderId="0" xfId="0" applyFont="1" applyFill="1"/>
    <xf numFmtId="0" fontId="13" fillId="3" borderId="0" xfId="0" applyFont="1" applyFill="1"/>
    <xf numFmtId="0" fontId="11" fillId="3" borderId="0" xfId="0" applyFont="1" applyFill="1"/>
    <xf numFmtId="0" fontId="12" fillId="3" borderId="0" xfId="0" applyFont="1" applyFill="1"/>
    <xf numFmtId="164" fontId="0" fillId="3" borderId="0" xfId="0" applyNumberFormat="1" applyFill="1"/>
    <xf numFmtId="0" fontId="18" fillId="0" borderId="0" xfId="0" applyFont="1" applyAlignment="1">
      <alignment horizontal="right"/>
    </xf>
    <xf numFmtId="0" fontId="0" fillId="2" borderId="0" xfId="0" applyFill="1" applyAlignment="1">
      <alignment horizontal="right"/>
    </xf>
    <xf numFmtId="0" fontId="10" fillId="2" borderId="0" xfId="0" applyFont="1" applyFill="1" applyAlignment="1">
      <alignment horizontal="left"/>
    </xf>
    <xf numFmtId="0" fontId="0" fillId="2" borderId="0" xfId="0" applyFill="1" applyAlignment="1">
      <alignment horizontal="left"/>
    </xf>
    <xf numFmtId="0" fontId="10" fillId="2" borderId="0" xfId="0" applyFont="1" applyFill="1" applyAlignment="1">
      <alignment horizontal="right"/>
    </xf>
    <xf numFmtId="164" fontId="10" fillId="2" borderId="0" xfId="0" applyNumberFormat="1" applyFont="1" applyFill="1"/>
    <xf numFmtId="0" fontId="15" fillId="2" borderId="0" xfId="0" applyFont="1" applyFill="1" applyAlignment="1">
      <alignment horizontal="right"/>
    </xf>
    <xf numFmtId="0" fontId="8" fillId="2" borderId="0" xfId="0" applyFont="1" applyFill="1" applyAlignment="1">
      <alignment horizontal="right"/>
    </xf>
    <xf numFmtId="0" fontId="14" fillId="2" borderId="0" xfId="0" applyFont="1" applyFill="1" applyAlignment="1">
      <alignment horizontal="right"/>
    </xf>
    <xf numFmtId="0" fontId="8" fillId="2" borderId="0" xfId="0" applyFont="1" applyFill="1" applyAlignment="1">
      <alignment horizontal="left"/>
    </xf>
    <xf numFmtId="1" fontId="10" fillId="0" borderId="0" xfId="0" applyNumberFormat="1" applyFont="1" applyAlignment="1">
      <alignment horizontal="right"/>
    </xf>
    <xf numFmtId="1" fontId="19" fillId="0" borderId="0" xfId="0" applyNumberFormat="1" applyFont="1" applyAlignment="1">
      <alignment horizontal="right"/>
    </xf>
    <xf numFmtId="0" fontId="10" fillId="0" borderId="0" xfId="0" applyFont="1" applyFill="1"/>
    <xf numFmtId="0" fontId="8" fillId="0" borderId="0" xfId="0" applyFont="1" applyAlignment="1">
      <alignment horizontal="left"/>
    </xf>
    <xf numFmtId="0" fontId="0" fillId="0" borderId="0" xfId="0" applyFont="1" applyAlignment="1">
      <alignment horizontal="right"/>
    </xf>
    <xf numFmtId="0" fontId="20" fillId="2" borderId="0" xfId="0" applyFont="1" applyFill="1"/>
    <xf numFmtId="0" fontId="21" fillId="2" borderId="0" xfId="0" applyFont="1" applyFill="1"/>
    <xf numFmtId="0" fontId="22" fillId="2" borderId="0" xfId="0" applyFont="1" applyFill="1"/>
    <xf numFmtId="0" fontId="23" fillId="2" borderId="0" xfId="0" applyFont="1" applyFill="1"/>
    <xf numFmtId="0" fontId="24" fillId="2" borderId="0" xfId="0" applyFont="1" applyFill="1"/>
    <xf numFmtId="0" fontId="25" fillId="2" borderId="0" xfId="0" applyFont="1" applyFill="1"/>
    <xf numFmtId="0" fontId="26" fillId="2" borderId="0" xfId="0" applyFont="1" applyFill="1"/>
    <xf numFmtId="0" fontId="27" fillId="2" borderId="0" xfId="0" applyFont="1" applyFill="1"/>
    <xf numFmtId="0" fontId="28" fillId="2" borderId="0" xfId="0" applyFont="1" applyFill="1"/>
    <xf numFmtId="0" fontId="29" fillId="2" borderId="0" xfId="0" applyFont="1" applyFill="1"/>
    <xf numFmtId="0" fontId="24" fillId="3" borderId="0" xfId="0" applyFont="1" applyFill="1"/>
    <xf numFmtId="0" fontId="25" fillId="3" borderId="0" xfId="0" applyFont="1" applyFill="1"/>
    <xf numFmtId="0" fontId="22" fillId="3" borderId="0" xfId="0" applyFont="1" applyFill="1"/>
    <xf numFmtId="0" fontId="28" fillId="3" borderId="0" xfId="0" applyFont="1" applyFill="1"/>
    <xf numFmtId="0" fontId="8" fillId="0" borderId="0" xfId="0" applyFont="1" applyFill="1"/>
    <xf numFmtId="166" fontId="0" fillId="3" borderId="0" xfId="0" applyNumberFormat="1" applyFill="1"/>
  </cellXfs>
  <cellStyles count="4">
    <cellStyle name="Headings" xfId="1"/>
    <cellStyle name="Normal" xfId="0" builtinId="0"/>
    <cellStyle name="Percent" xfId="2" builtinId="5"/>
    <cellStyle name="Pink Headings"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hmod-v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har Mods"/>
      <sheetName val="Size &amp; Armour"/>
      <sheetName val="Ft Weapons"/>
      <sheetName val="Ft St &amp; DxN"/>
      <sheetName val="Th Exp +s"/>
      <sheetName val="El Exp +s"/>
      <sheetName val="SMs"/>
    </sheetNames>
    <sheetDataSet>
      <sheetData sheetId="0">
        <row r="5">
          <cell r="A5">
            <v>1</v>
          </cell>
          <cell r="B5">
            <v>-20</v>
          </cell>
          <cell r="C5">
            <v>-10</v>
          </cell>
        </row>
        <row r="6">
          <cell r="A6">
            <v>2</v>
          </cell>
          <cell r="B6">
            <v>-10</v>
          </cell>
          <cell r="C6">
            <v>-5</v>
          </cell>
        </row>
        <row r="7">
          <cell r="A7">
            <v>3</v>
          </cell>
          <cell r="B7">
            <v>-8</v>
          </cell>
          <cell r="C7">
            <v>-4</v>
          </cell>
        </row>
        <row r="8">
          <cell r="A8">
            <v>4</v>
          </cell>
          <cell r="B8">
            <v>-6</v>
          </cell>
          <cell r="C8">
            <v>-3</v>
          </cell>
        </row>
        <row r="9">
          <cell r="A9">
            <v>5</v>
          </cell>
          <cell r="B9">
            <v>-5</v>
          </cell>
          <cell r="C9">
            <v>-2</v>
          </cell>
        </row>
        <row r="10">
          <cell r="A10">
            <v>6</v>
          </cell>
          <cell r="B10">
            <v>-4</v>
          </cell>
          <cell r="C10">
            <v>-2</v>
          </cell>
        </row>
        <row r="11">
          <cell r="A11">
            <v>7</v>
          </cell>
          <cell r="B11">
            <v>-3</v>
          </cell>
          <cell r="C11">
            <v>-1</v>
          </cell>
        </row>
        <row r="12">
          <cell r="A12">
            <v>8</v>
          </cell>
          <cell r="B12">
            <v>-2</v>
          </cell>
          <cell r="C12">
            <v>-1</v>
          </cell>
        </row>
        <row r="13">
          <cell r="A13">
            <v>9</v>
          </cell>
          <cell r="B13">
            <v>-1</v>
          </cell>
          <cell r="C13">
            <v>0</v>
          </cell>
        </row>
        <row r="14">
          <cell r="A14">
            <v>10</v>
          </cell>
          <cell r="B14">
            <v>0</v>
          </cell>
          <cell r="C14">
            <v>0</v>
          </cell>
        </row>
        <row r="15">
          <cell r="A15">
            <v>11</v>
          </cell>
          <cell r="B15">
            <v>0</v>
          </cell>
          <cell r="C15">
            <v>0</v>
          </cell>
        </row>
        <row r="16">
          <cell r="A16">
            <v>12</v>
          </cell>
          <cell r="B16">
            <v>1</v>
          </cell>
          <cell r="C16">
            <v>0</v>
          </cell>
        </row>
        <row r="17">
          <cell r="A17">
            <v>13</v>
          </cell>
          <cell r="B17">
            <v>2</v>
          </cell>
          <cell r="C17">
            <v>1</v>
          </cell>
        </row>
        <row r="18">
          <cell r="A18">
            <v>14</v>
          </cell>
          <cell r="B18">
            <v>3</v>
          </cell>
          <cell r="C18">
            <v>1</v>
          </cell>
        </row>
        <row r="19">
          <cell r="A19">
            <v>15</v>
          </cell>
          <cell r="B19">
            <v>4</v>
          </cell>
          <cell r="C19">
            <v>2</v>
          </cell>
        </row>
        <row r="20">
          <cell r="A20">
            <v>16</v>
          </cell>
          <cell r="B20">
            <v>5</v>
          </cell>
          <cell r="C20">
            <v>2</v>
          </cell>
        </row>
        <row r="21">
          <cell r="A21">
            <v>17</v>
          </cell>
          <cell r="B21">
            <v>6</v>
          </cell>
          <cell r="C21">
            <v>3</v>
          </cell>
        </row>
        <row r="22">
          <cell r="A22">
            <v>18</v>
          </cell>
          <cell r="B22">
            <v>7</v>
          </cell>
          <cell r="C22">
            <v>3</v>
          </cell>
        </row>
        <row r="23">
          <cell r="A23">
            <v>19</v>
          </cell>
          <cell r="B23">
            <v>7</v>
          </cell>
          <cell r="C23">
            <v>3</v>
          </cell>
        </row>
        <row r="24">
          <cell r="A24">
            <v>20</v>
          </cell>
          <cell r="B24">
            <v>8</v>
          </cell>
          <cell r="C24">
            <v>4</v>
          </cell>
        </row>
        <row r="25">
          <cell r="A25">
            <v>21</v>
          </cell>
          <cell r="B25">
            <v>8</v>
          </cell>
          <cell r="C25">
            <v>4</v>
          </cell>
        </row>
        <row r="26">
          <cell r="A26">
            <v>22</v>
          </cell>
          <cell r="B26">
            <v>9</v>
          </cell>
          <cell r="C26">
            <v>4</v>
          </cell>
        </row>
        <row r="27">
          <cell r="A27">
            <v>23</v>
          </cell>
          <cell r="B27">
            <v>9</v>
          </cell>
          <cell r="C27">
            <v>4</v>
          </cell>
        </row>
        <row r="28">
          <cell r="A28">
            <v>24</v>
          </cell>
          <cell r="B28">
            <v>10</v>
          </cell>
          <cell r="C28">
            <v>5</v>
          </cell>
        </row>
        <row r="29">
          <cell r="A29">
            <v>25</v>
          </cell>
          <cell r="B29">
            <v>10</v>
          </cell>
          <cell r="C29">
            <v>5</v>
          </cell>
        </row>
      </sheetData>
      <sheetData sheetId="1">
        <row r="1">
          <cell r="A1" t="str">
            <v>Size</v>
          </cell>
          <cell r="B1">
            <v>0</v>
          </cell>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cell r="U1">
            <v>19</v>
          </cell>
          <cell r="V1">
            <v>20</v>
          </cell>
          <cell r="W1">
            <v>21</v>
          </cell>
          <cell r="X1">
            <v>22</v>
          </cell>
          <cell r="Y1">
            <v>23</v>
          </cell>
          <cell r="Z1" t="str">
            <v>Sizes &gt;23</v>
          </cell>
        </row>
        <row r="2">
          <cell r="A2" t="str">
            <v>Head</v>
          </cell>
          <cell r="B2" t="str">
            <v>No physical body</v>
          </cell>
          <cell r="C2" t="str">
            <v>01 to 01</v>
          </cell>
          <cell r="D2" t="str">
            <v>01 to 03</v>
          </cell>
          <cell r="E2" t="str">
            <v>01 to 04</v>
          </cell>
          <cell r="F2" t="str">
            <v>01 to 06</v>
          </cell>
          <cell r="G2" t="str">
            <v>01 to 07</v>
          </cell>
          <cell r="H2" t="str">
            <v>01 to 08</v>
          </cell>
          <cell r="I2" t="str">
            <v>01 to 08</v>
          </cell>
          <cell r="J2" t="str">
            <v>01 to 09</v>
          </cell>
          <cell r="K2" t="str">
            <v>01 to 09</v>
          </cell>
          <cell r="L2" t="str">
            <v>01 to 10</v>
          </cell>
          <cell r="M2" t="str">
            <v>01 to 10</v>
          </cell>
          <cell r="N2" t="str">
            <v>01 to 11</v>
          </cell>
          <cell r="O2" t="str">
            <v>01 to 11</v>
          </cell>
          <cell r="P2" t="str">
            <v>01 to 12</v>
          </cell>
          <cell r="Q2" t="str">
            <v>01 to 12</v>
          </cell>
          <cell r="R2" t="str">
            <v>01 to 13</v>
          </cell>
          <cell r="S2" t="str">
            <v>01 to 13</v>
          </cell>
          <cell r="T2" t="str">
            <v>01 to 14</v>
          </cell>
          <cell r="U2" t="str">
            <v>01 to 14</v>
          </cell>
          <cell r="V2" t="str">
            <v>01 to 15</v>
          </cell>
          <cell r="W2" t="str">
            <v>01 to 15</v>
          </cell>
          <cell r="X2" t="str">
            <v>01 to 16</v>
          </cell>
          <cell r="Y2" t="str">
            <v>01 to 16</v>
          </cell>
          <cell r="Z2" t="str">
            <v>10% of H</v>
          </cell>
        </row>
        <row r="3">
          <cell r="A3" t="str">
            <v>Arms (*2)</v>
          </cell>
          <cell r="B3" t="str">
            <v>Cannot be hit.</v>
          </cell>
          <cell r="C3" t="str">
            <v>02 to 04</v>
          </cell>
          <cell r="D3" t="str">
            <v>04 to 09</v>
          </cell>
          <cell r="E3" t="str">
            <v>05 to 13</v>
          </cell>
          <cell r="F3" t="str">
            <v>07 to 18</v>
          </cell>
          <cell r="G3" t="str">
            <v>08 to 22</v>
          </cell>
          <cell r="H3" t="str">
            <v>09 to 24</v>
          </cell>
          <cell r="I3" t="str">
            <v>09 to 25</v>
          </cell>
          <cell r="J3" t="str">
            <v>10 to 27</v>
          </cell>
          <cell r="K3" t="str">
            <v>10 to 28</v>
          </cell>
          <cell r="L3" t="str">
            <v>11 to 30</v>
          </cell>
          <cell r="M3" t="str">
            <v>11 to 31</v>
          </cell>
          <cell r="N3" t="str">
            <v>12 to 33</v>
          </cell>
          <cell r="O3" t="str">
            <v>12 to 34</v>
          </cell>
          <cell r="P3" t="str">
            <v>13 to 36</v>
          </cell>
          <cell r="Q3" t="str">
            <v>13 to 37</v>
          </cell>
          <cell r="R3" t="str">
            <v>14 to 39</v>
          </cell>
          <cell r="S3" t="str">
            <v>14 to 40</v>
          </cell>
          <cell r="T3" t="str">
            <v>15 to 42</v>
          </cell>
          <cell r="U3" t="str">
            <v>15 to 43</v>
          </cell>
          <cell r="V3" t="str">
            <v>16 to 45</v>
          </cell>
          <cell r="W3" t="str">
            <v>16 to 46</v>
          </cell>
          <cell r="X3" t="str">
            <v>17 to 48</v>
          </cell>
          <cell r="Y3" t="str">
            <v>17 to 50</v>
          </cell>
          <cell r="Z3" t="str">
            <v>30% of H</v>
          </cell>
        </row>
        <row r="4">
          <cell r="A4" t="str">
            <v>Chest</v>
          </cell>
          <cell r="B4"/>
          <cell r="C4" t="str">
            <v>05 to 09</v>
          </cell>
          <cell r="D4" t="str">
            <v>10 to 18</v>
          </cell>
          <cell r="E4" t="str">
            <v>14 to 27</v>
          </cell>
          <cell r="F4" t="str">
            <v>19 to 36</v>
          </cell>
          <cell r="G4" t="str">
            <v>23 to 45</v>
          </cell>
          <cell r="H4" t="str">
            <v>25 to 48</v>
          </cell>
          <cell r="I4" t="str">
            <v>26 to 51</v>
          </cell>
          <cell r="J4" t="str">
            <v>28 to 54</v>
          </cell>
          <cell r="K4" t="str">
            <v>29 to 57</v>
          </cell>
          <cell r="L4" t="str">
            <v>31 to 60</v>
          </cell>
          <cell r="M4" t="str">
            <v>32 to 63</v>
          </cell>
          <cell r="N4" t="str">
            <v>34 to 66</v>
          </cell>
          <cell r="O4" t="str">
            <v>35 to 69</v>
          </cell>
          <cell r="P4" t="str">
            <v>37 to 72</v>
          </cell>
          <cell r="Q4" t="str">
            <v>38 to 75</v>
          </cell>
          <cell r="R4" t="str">
            <v>40 to 78</v>
          </cell>
          <cell r="S4" t="str">
            <v>41 to 81</v>
          </cell>
          <cell r="T4" t="str">
            <v>43 to 84</v>
          </cell>
          <cell r="U4" t="str">
            <v>44 to 87</v>
          </cell>
          <cell r="V4" t="str">
            <v>46 to 90</v>
          </cell>
          <cell r="W4" t="str">
            <v>47 to 93</v>
          </cell>
          <cell r="X4" t="str">
            <v>49 to 96</v>
          </cell>
          <cell r="Y4" t="str">
            <v>51 to 99</v>
          </cell>
          <cell r="Z4" t="str">
            <v>60% of H</v>
          </cell>
        </row>
        <row r="5">
          <cell r="A5" t="str">
            <v>Abdomen</v>
          </cell>
          <cell r="B5"/>
          <cell r="C5" t="str">
            <v>10 to 12</v>
          </cell>
          <cell r="D5" t="str">
            <v>19 to 24</v>
          </cell>
          <cell r="E5" t="str">
            <v>28 to 36</v>
          </cell>
          <cell r="F5" t="str">
            <v>37 to 48</v>
          </cell>
          <cell r="G5" t="str">
            <v>46 to 60</v>
          </cell>
          <cell r="H5" t="str">
            <v>49 to 64</v>
          </cell>
          <cell r="I5" t="str">
            <v>52 to 68</v>
          </cell>
          <cell r="J5" t="str">
            <v>55 to 72</v>
          </cell>
          <cell r="K5" t="str">
            <v>58 to 76</v>
          </cell>
          <cell r="L5" t="str">
            <v>61 to 80</v>
          </cell>
          <cell r="M5" t="str">
            <v>64 to 84</v>
          </cell>
          <cell r="N5" t="str">
            <v>67 to 88</v>
          </cell>
          <cell r="O5" t="str">
            <v>70 to 92</v>
          </cell>
          <cell r="P5" t="str">
            <v>73 to 96</v>
          </cell>
          <cell r="Q5" t="str">
            <v>76 to 100</v>
          </cell>
          <cell r="R5" t="str">
            <v>79 to 104</v>
          </cell>
          <cell r="S5" t="str">
            <v>82 to 108</v>
          </cell>
          <cell r="T5" t="str">
            <v>85 to 112</v>
          </cell>
          <cell r="U5" t="str">
            <v>88 to 116</v>
          </cell>
          <cell r="V5" t="str">
            <v>91 to 120</v>
          </cell>
          <cell r="W5" t="str">
            <v>94 to 124</v>
          </cell>
          <cell r="X5" t="str">
            <v>97 to 128</v>
          </cell>
          <cell r="Y5" t="str">
            <v>100 to 132</v>
          </cell>
          <cell r="Z5" t="str">
            <v>80% of H</v>
          </cell>
        </row>
        <row r="6">
          <cell r="A6" t="str">
            <v>Legs (*2)</v>
          </cell>
          <cell r="B6"/>
          <cell r="C6" t="str">
            <v>13 to 15</v>
          </cell>
          <cell r="D6" t="str">
            <v>25 to 30</v>
          </cell>
          <cell r="E6" t="str">
            <v>37 to 45</v>
          </cell>
          <cell r="F6" t="str">
            <v>49 to 60</v>
          </cell>
          <cell r="G6" t="str">
            <v>61 to 75</v>
          </cell>
          <cell r="H6" t="str">
            <v>65 to 80</v>
          </cell>
          <cell r="I6" t="str">
            <v>69 to 85</v>
          </cell>
          <cell r="J6" t="str">
            <v>73 to 90</v>
          </cell>
          <cell r="K6" t="str">
            <v>77 to 95</v>
          </cell>
          <cell r="L6" t="str">
            <v>81 to 100</v>
          </cell>
          <cell r="M6" t="str">
            <v>85 to 105</v>
          </cell>
          <cell r="N6" t="str">
            <v>89 to 110</v>
          </cell>
          <cell r="O6" t="str">
            <v>93 to 115</v>
          </cell>
          <cell r="P6" t="str">
            <v>97 to 120</v>
          </cell>
          <cell r="Q6" t="str">
            <v>101 to 125</v>
          </cell>
          <cell r="R6" t="str">
            <v>105 to 130</v>
          </cell>
          <cell r="S6" t="str">
            <v>109 to 135</v>
          </cell>
          <cell r="T6" t="str">
            <v>113 to 140</v>
          </cell>
          <cell r="U6" t="str">
            <v>117 to 145</v>
          </cell>
          <cell r="V6" t="str">
            <v>121 to 150</v>
          </cell>
          <cell r="W6" t="str">
            <v>125 to 155</v>
          </cell>
          <cell r="X6" t="str">
            <v>129 to 160</v>
          </cell>
          <cell r="Y6" t="str">
            <v>133 to 165</v>
          </cell>
          <cell r="Z6"/>
        </row>
        <row r="10">
          <cell r="A10"/>
          <cell r="B10"/>
          <cell r="C10"/>
          <cell r="D10"/>
          <cell r="E10"/>
          <cell r="F10"/>
          <cell r="G10"/>
          <cell r="H10"/>
          <cell r="I10"/>
          <cell r="J10"/>
          <cell r="K10"/>
          <cell r="L10" t="str">
            <v>Hit Digits</v>
          </cell>
          <cell r="M10" t="str">
            <v>Head</v>
          </cell>
          <cell r="N10" t="str">
            <v>Arm (shield)</v>
          </cell>
          <cell r="O10" t="str">
            <v>Arm (weapon)</v>
          </cell>
          <cell r="P10" t="str">
            <v>Chest</v>
          </cell>
          <cell r="Q10" t="str">
            <v>Abdomen</v>
          </cell>
          <cell r="R10" t="str">
            <v>Leg (L)</v>
          </cell>
          <cell r="S10" t="str">
            <v>Leg (R)</v>
          </cell>
          <cell r="T10" t="str">
            <v>Total</v>
          </cell>
          <cell r="U10" t="str">
            <v>If all same</v>
          </cell>
        </row>
        <row r="11">
          <cell r="A11" t="str">
            <v>Digits</v>
          </cell>
          <cell r="B11">
            <v>1</v>
          </cell>
          <cell r="C11">
            <v>2</v>
          </cell>
          <cell r="D11">
            <v>3</v>
          </cell>
          <cell r="E11">
            <v>4</v>
          </cell>
          <cell r="F11">
            <v>5</v>
          </cell>
          <cell r="G11">
            <v>6</v>
          </cell>
          <cell r="H11">
            <v>7</v>
          </cell>
          <cell r="I11">
            <v>8</v>
          </cell>
          <cell r="J11">
            <v>9</v>
          </cell>
          <cell r="K11">
            <v>0</v>
          </cell>
          <cell r="L11" t="str">
            <v>1234567890</v>
          </cell>
        </row>
        <row r="12">
          <cell r="A12" t="str">
            <v>RP - shield arm</v>
          </cell>
          <cell r="B12">
            <v>6</v>
          </cell>
          <cell r="C12">
            <v>5</v>
          </cell>
          <cell r="D12">
            <v>4</v>
          </cell>
          <cell r="E12">
            <v>3</v>
          </cell>
          <cell r="F12">
            <v>2</v>
          </cell>
          <cell r="G12">
            <v>2</v>
          </cell>
          <cell r="H12">
            <v>3</v>
          </cell>
          <cell r="I12">
            <v>4</v>
          </cell>
          <cell r="J12">
            <v>5</v>
          </cell>
          <cell r="K12">
            <v>6</v>
          </cell>
          <cell r="L12" t="str">
            <v>6543223456</v>
          </cell>
          <cell r="M12" t="str">
            <v>error</v>
          </cell>
          <cell r="N12">
            <v>180</v>
          </cell>
          <cell r="O12" t="str">
            <v>error</v>
          </cell>
          <cell r="P12" t="str">
            <v>error</v>
          </cell>
          <cell r="Q12" t="str">
            <v>error</v>
          </cell>
          <cell r="R12" t="str">
            <v>error</v>
          </cell>
          <cell r="S12" t="str">
            <v>error</v>
          </cell>
          <cell r="T12"/>
          <cell r="U12"/>
        </row>
        <row r="13">
          <cell r="A13" t="str">
            <v>RP - chest shield-side</v>
          </cell>
          <cell r="B13">
            <v>6</v>
          </cell>
          <cell r="C13">
            <v>5</v>
          </cell>
          <cell r="D13">
            <v>4</v>
          </cell>
          <cell r="E13">
            <v>3</v>
          </cell>
          <cell r="F13">
            <v>2</v>
          </cell>
          <cell r="G13">
            <v>2</v>
          </cell>
          <cell r="H13">
            <v>2</v>
          </cell>
          <cell r="I13">
            <v>3</v>
          </cell>
          <cell r="J13">
            <v>4</v>
          </cell>
          <cell r="K13">
            <v>5</v>
          </cell>
          <cell r="L13" t="str">
            <v>6543222345</v>
          </cell>
          <cell r="M13">
            <v>70</v>
          </cell>
          <cell r="N13">
            <v>180</v>
          </cell>
          <cell r="O13">
            <v>145</v>
          </cell>
          <cell r="P13">
            <v>270</v>
          </cell>
          <cell r="Q13">
            <v>145</v>
          </cell>
          <cell r="R13">
            <v>145</v>
          </cell>
          <cell r="S13">
            <v>145</v>
          </cell>
          <cell r="T13">
            <v>1250</v>
          </cell>
          <cell r="U13">
            <v>1100</v>
          </cell>
        </row>
        <row r="14">
          <cell r="A14" t="str">
            <v>Breastplate</v>
          </cell>
          <cell r="B14">
            <v>5</v>
          </cell>
          <cell r="C14">
            <v>4</v>
          </cell>
          <cell r="D14">
            <v>3</v>
          </cell>
          <cell r="E14">
            <v>2</v>
          </cell>
          <cell r="F14">
            <v>2</v>
          </cell>
          <cell r="G14">
            <v>2</v>
          </cell>
          <cell r="H14">
            <v>2</v>
          </cell>
          <cell r="I14">
            <v>3</v>
          </cell>
          <cell r="J14">
            <v>4</v>
          </cell>
          <cell r="K14">
            <v>5</v>
          </cell>
          <cell r="L14" t="str">
            <v>5432222345</v>
          </cell>
          <cell r="M14" t="str">
            <v>error</v>
          </cell>
          <cell r="N14" t="str">
            <v>error</v>
          </cell>
          <cell r="O14" t="str">
            <v>error</v>
          </cell>
          <cell r="P14">
            <v>100</v>
          </cell>
          <cell r="Q14" t="str">
            <v>error</v>
          </cell>
          <cell r="R14" t="str">
            <v>error</v>
          </cell>
          <cell r="S14" t="str">
            <v>error</v>
          </cell>
          <cell r="T14"/>
          <cell r="U14"/>
        </row>
        <row r="15">
          <cell r="A15" t="str">
            <v>Bronze breastplate</v>
          </cell>
          <cell r="B15">
            <v>4</v>
          </cell>
          <cell r="C15">
            <v>3</v>
          </cell>
          <cell r="D15">
            <v>2</v>
          </cell>
          <cell r="E15">
            <v>2</v>
          </cell>
          <cell r="F15">
            <v>2</v>
          </cell>
          <cell r="G15">
            <v>2</v>
          </cell>
          <cell r="H15">
            <v>2</v>
          </cell>
          <cell r="I15">
            <v>2</v>
          </cell>
          <cell r="J15">
            <v>3</v>
          </cell>
          <cell r="K15">
            <v>4</v>
          </cell>
          <cell r="L15" t="str">
            <v>4322222234</v>
          </cell>
          <cell r="M15" t="str">
            <v>error</v>
          </cell>
          <cell r="N15" t="str">
            <v>error</v>
          </cell>
          <cell r="O15" t="str">
            <v>error</v>
          </cell>
          <cell r="P15">
            <v>110.00000000000001</v>
          </cell>
          <cell r="Q15" t="str">
            <v>error</v>
          </cell>
          <cell r="R15" t="str">
            <v>error</v>
          </cell>
          <cell r="S15" t="str">
            <v>error</v>
          </cell>
          <cell r="T15"/>
          <cell r="U15"/>
        </row>
        <row r="16">
          <cell r="A16" t="str">
            <v>Platemail</v>
          </cell>
          <cell r="B16">
            <v>5</v>
          </cell>
          <cell r="C16">
            <v>4</v>
          </cell>
          <cell r="D16">
            <v>3</v>
          </cell>
          <cell r="E16">
            <v>2</v>
          </cell>
          <cell r="F16">
            <v>2</v>
          </cell>
          <cell r="G16">
            <v>2</v>
          </cell>
          <cell r="H16">
            <v>2</v>
          </cell>
          <cell r="I16">
            <v>3</v>
          </cell>
          <cell r="J16">
            <v>4</v>
          </cell>
          <cell r="K16">
            <v>5</v>
          </cell>
          <cell r="L16" t="str">
            <v>5432222345</v>
          </cell>
          <cell r="M16">
            <v>70</v>
          </cell>
          <cell r="N16">
            <v>145</v>
          </cell>
          <cell r="O16">
            <v>145</v>
          </cell>
          <cell r="P16">
            <v>215</v>
          </cell>
          <cell r="Q16">
            <v>145</v>
          </cell>
          <cell r="R16">
            <v>145</v>
          </cell>
          <cell r="S16">
            <v>145</v>
          </cell>
          <cell r="T16">
            <v>1000</v>
          </cell>
          <cell r="U16">
            <v>1010</v>
          </cell>
        </row>
        <row r="17">
          <cell r="A17" t="str">
            <v>Bronze platemail</v>
          </cell>
          <cell r="B17">
            <v>4</v>
          </cell>
          <cell r="C17">
            <v>3</v>
          </cell>
          <cell r="D17">
            <v>2</v>
          </cell>
          <cell r="E17">
            <v>2</v>
          </cell>
          <cell r="F17">
            <v>2</v>
          </cell>
          <cell r="G17">
            <v>2</v>
          </cell>
          <cell r="H17">
            <v>2</v>
          </cell>
          <cell r="I17">
            <v>2</v>
          </cell>
          <cell r="J17">
            <v>3</v>
          </cell>
          <cell r="K17">
            <v>4</v>
          </cell>
          <cell r="L17" t="str">
            <v>4322222234</v>
          </cell>
          <cell r="M17">
            <v>77</v>
          </cell>
          <cell r="N17">
            <v>159.5</v>
          </cell>
          <cell r="O17">
            <v>159.5</v>
          </cell>
          <cell r="P17">
            <v>236.50000000000003</v>
          </cell>
          <cell r="Q17">
            <v>159.5</v>
          </cell>
          <cell r="R17">
            <v>159.5</v>
          </cell>
          <cell r="S17">
            <v>159.5</v>
          </cell>
          <cell r="T17">
            <v>1100</v>
          </cell>
          <cell r="U17">
            <v>1111</v>
          </cell>
        </row>
        <row r="18">
          <cell r="A18" t="str">
            <v>Ringmail</v>
          </cell>
          <cell r="B18">
            <v>4</v>
          </cell>
          <cell r="C18">
            <v>3</v>
          </cell>
          <cell r="D18">
            <v>3</v>
          </cell>
          <cell r="E18">
            <v>2</v>
          </cell>
          <cell r="F18">
            <v>1</v>
          </cell>
          <cell r="G18">
            <v>1</v>
          </cell>
          <cell r="H18">
            <v>2</v>
          </cell>
          <cell r="I18">
            <v>3</v>
          </cell>
          <cell r="J18">
            <v>3</v>
          </cell>
          <cell r="K18">
            <v>4</v>
          </cell>
          <cell r="L18" t="str">
            <v>4332112334</v>
          </cell>
          <cell r="M18">
            <v>50</v>
          </cell>
          <cell r="N18">
            <v>100</v>
          </cell>
          <cell r="O18">
            <v>100</v>
          </cell>
          <cell r="P18">
            <v>150</v>
          </cell>
          <cell r="Q18">
            <v>100</v>
          </cell>
          <cell r="R18">
            <v>100</v>
          </cell>
          <cell r="S18">
            <v>100</v>
          </cell>
          <cell r="T18">
            <v>700</v>
          </cell>
          <cell r="U18">
            <v>700</v>
          </cell>
        </row>
        <row r="19">
          <cell r="A19" t="str">
            <v>Chainmail</v>
          </cell>
          <cell r="B19">
            <v>3</v>
          </cell>
          <cell r="C19">
            <v>3</v>
          </cell>
          <cell r="D19">
            <v>2</v>
          </cell>
          <cell r="E19">
            <v>2</v>
          </cell>
          <cell r="F19">
            <v>1</v>
          </cell>
          <cell r="G19">
            <v>1</v>
          </cell>
          <cell r="H19">
            <v>2</v>
          </cell>
          <cell r="I19">
            <v>2</v>
          </cell>
          <cell r="J19">
            <v>3</v>
          </cell>
          <cell r="K19">
            <v>3</v>
          </cell>
          <cell r="L19" t="str">
            <v>3322112233</v>
          </cell>
          <cell r="M19">
            <v>45</v>
          </cell>
          <cell r="N19">
            <v>85</v>
          </cell>
          <cell r="O19">
            <v>85</v>
          </cell>
          <cell r="P19">
            <v>130</v>
          </cell>
          <cell r="Q19">
            <v>85</v>
          </cell>
          <cell r="R19">
            <v>85</v>
          </cell>
          <cell r="S19">
            <v>85</v>
          </cell>
          <cell r="T19">
            <v>600</v>
          </cell>
          <cell r="U19">
            <v>600</v>
          </cell>
        </row>
        <row r="20">
          <cell r="A20" t="str">
            <v>Scale</v>
          </cell>
          <cell r="B20">
            <v>3</v>
          </cell>
          <cell r="C20">
            <v>2</v>
          </cell>
          <cell r="D20">
            <v>2</v>
          </cell>
          <cell r="E20">
            <v>1</v>
          </cell>
          <cell r="F20">
            <v>1</v>
          </cell>
          <cell r="G20">
            <v>1</v>
          </cell>
          <cell r="H20">
            <v>1</v>
          </cell>
          <cell r="I20">
            <v>2</v>
          </cell>
          <cell r="J20">
            <v>2</v>
          </cell>
          <cell r="K20">
            <v>3</v>
          </cell>
          <cell r="L20" t="str">
            <v>3221111223</v>
          </cell>
          <cell r="M20">
            <v>30</v>
          </cell>
          <cell r="N20">
            <v>55</v>
          </cell>
          <cell r="O20">
            <v>55</v>
          </cell>
          <cell r="P20">
            <v>85</v>
          </cell>
          <cell r="Q20">
            <v>55</v>
          </cell>
          <cell r="R20">
            <v>55</v>
          </cell>
          <cell r="S20">
            <v>55</v>
          </cell>
          <cell r="T20">
            <v>400</v>
          </cell>
          <cell r="U20">
            <v>390</v>
          </cell>
        </row>
        <row r="21">
          <cell r="A21" t="str">
            <v>Leather</v>
          </cell>
          <cell r="B21">
            <v>2</v>
          </cell>
          <cell r="C21">
            <v>2</v>
          </cell>
          <cell r="D21">
            <v>1</v>
          </cell>
          <cell r="E21">
            <v>1</v>
          </cell>
          <cell r="F21">
            <v>1</v>
          </cell>
          <cell r="G21">
            <v>1</v>
          </cell>
          <cell r="H21">
            <v>1</v>
          </cell>
          <cell r="I21">
            <v>1</v>
          </cell>
          <cell r="J21">
            <v>2</v>
          </cell>
          <cell r="K21">
            <v>2</v>
          </cell>
          <cell r="L21" t="str">
            <v>2211111122</v>
          </cell>
          <cell r="M21">
            <v>20</v>
          </cell>
          <cell r="N21">
            <v>35</v>
          </cell>
          <cell r="O21">
            <v>35</v>
          </cell>
          <cell r="P21">
            <v>55</v>
          </cell>
          <cell r="Q21">
            <v>35</v>
          </cell>
          <cell r="R21">
            <v>35</v>
          </cell>
          <cell r="S21">
            <v>35</v>
          </cell>
          <cell r="T21">
            <v>250</v>
          </cell>
          <cell r="U21">
            <v>250</v>
          </cell>
        </row>
        <row r="22">
          <cell r="A22" t="str">
            <v>Quilt</v>
          </cell>
          <cell r="B22">
            <v>1</v>
          </cell>
          <cell r="C22">
            <v>1</v>
          </cell>
          <cell r="D22">
            <v>1</v>
          </cell>
          <cell r="E22">
            <v>1</v>
          </cell>
          <cell r="F22">
            <v>0</v>
          </cell>
          <cell r="G22">
            <v>0</v>
          </cell>
          <cell r="H22">
            <v>1</v>
          </cell>
          <cell r="I22">
            <v>1</v>
          </cell>
          <cell r="J22">
            <v>1</v>
          </cell>
          <cell r="K22">
            <v>1</v>
          </cell>
          <cell r="L22" t="str">
            <v>1111001111</v>
          </cell>
          <cell r="M22">
            <v>10</v>
          </cell>
          <cell r="N22">
            <v>20</v>
          </cell>
          <cell r="O22">
            <v>20</v>
          </cell>
          <cell r="P22">
            <v>30</v>
          </cell>
          <cell r="Q22">
            <v>20</v>
          </cell>
          <cell r="R22">
            <v>20</v>
          </cell>
          <cell r="S22">
            <v>20</v>
          </cell>
          <cell r="T22">
            <v>150</v>
          </cell>
          <cell r="U22">
            <v>140</v>
          </cell>
        </row>
        <row r="23">
          <cell r="A23" t="str">
            <v>None</v>
          </cell>
          <cell r="B23">
            <v>0</v>
          </cell>
          <cell r="C23">
            <v>0</v>
          </cell>
          <cell r="D23">
            <v>0</v>
          </cell>
          <cell r="E23">
            <v>0</v>
          </cell>
          <cell r="F23">
            <v>0</v>
          </cell>
          <cell r="G23">
            <v>0</v>
          </cell>
          <cell r="H23">
            <v>0</v>
          </cell>
          <cell r="I23">
            <v>0</v>
          </cell>
          <cell r="J23">
            <v>0</v>
          </cell>
          <cell r="K23">
            <v>0</v>
          </cell>
          <cell r="L23" t="str">
            <v>0000000000</v>
          </cell>
          <cell r="M23">
            <v>0</v>
          </cell>
          <cell r="N23">
            <v>0</v>
          </cell>
          <cell r="O23">
            <v>0</v>
          </cell>
          <cell r="P23">
            <v>0</v>
          </cell>
          <cell r="Q23">
            <v>0</v>
          </cell>
          <cell r="R23">
            <v>0</v>
          </cell>
          <cell r="S23">
            <v>0</v>
          </cell>
          <cell r="T23">
            <v>0</v>
          </cell>
          <cell r="U23">
            <v>0</v>
          </cell>
        </row>
        <row r="24">
          <cell r="A24" t="str">
            <v>Steel w. slot</v>
          </cell>
          <cell r="B24">
            <v>5</v>
          </cell>
          <cell r="C24">
            <v>4</v>
          </cell>
          <cell r="D24">
            <v>3</v>
          </cell>
          <cell r="E24">
            <v>2</v>
          </cell>
          <cell r="F24">
            <v>0</v>
          </cell>
          <cell r="G24">
            <v>2</v>
          </cell>
          <cell r="H24">
            <v>2</v>
          </cell>
          <cell r="I24">
            <v>3</v>
          </cell>
          <cell r="J24">
            <v>4</v>
          </cell>
          <cell r="K24">
            <v>5</v>
          </cell>
          <cell r="L24" t="str">
            <v>5432022345</v>
          </cell>
          <cell r="M24">
            <v>70</v>
          </cell>
        </row>
        <row r="25">
          <cell r="A25" t="str">
            <v>Steel w. visor down</v>
          </cell>
          <cell r="B25">
            <v>5</v>
          </cell>
          <cell r="C25">
            <v>4</v>
          </cell>
          <cell r="D25">
            <v>3</v>
          </cell>
          <cell r="E25">
            <v>2</v>
          </cell>
          <cell r="F25">
            <v>2</v>
          </cell>
          <cell r="G25">
            <v>2</v>
          </cell>
          <cell r="H25">
            <v>2</v>
          </cell>
          <cell r="I25">
            <v>3</v>
          </cell>
          <cell r="J25">
            <v>4</v>
          </cell>
          <cell r="K25">
            <v>5</v>
          </cell>
          <cell r="L25" t="str">
            <v>5432222345</v>
          </cell>
          <cell r="M25">
            <v>75</v>
          </cell>
        </row>
        <row r="26">
          <cell r="A26" t="str">
            <v>Steel w. visor up</v>
          </cell>
          <cell r="B26">
            <v>5</v>
          </cell>
          <cell r="C26">
            <v>4</v>
          </cell>
          <cell r="D26">
            <v>3</v>
          </cell>
          <cell r="E26">
            <v>2</v>
          </cell>
          <cell r="F26">
            <v>0</v>
          </cell>
          <cell r="G26">
            <v>0</v>
          </cell>
          <cell r="H26">
            <v>2</v>
          </cell>
          <cell r="I26">
            <v>3</v>
          </cell>
          <cell r="J26">
            <v>4</v>
          </cell>
          <cell r="K26">
            <v>5</v>
          </cell>
          <cell r="L26" t="str">
            <v>5432002345</v>
          </cell>
          <cell r="M26">
            <v>75</v>
          </cell>
        </row>
        <row r="27">
          <cell r="A27" t="str">
            <v>Steel w. nasal</v>
          </cell>
          <cell r="B27">
            <v>5</v>
          </cell>
          <cell r="C27">
            <v>4</v>
          </cell>
          <cell r="D27">
            <v>3</v>
          </cell>
          <cell r="E27">
            <v>0</v>
          </cell>
          <cell r="F27">
            <v>2</v>
          </cell>
          <cell r="G27">
            <v>2</v>
          </cell>
          <cell r="H27">
            <v>0</v>
          </cell>
          <cell r="I27">
            <v>3</v>
          </cell>
          <cell r="J27">
            <v>4</v>
          </cell>
          <cell r="K27">
            <v>5</v>
          </cell>
          <cell r="L27" t="str">
            <v>5430220345</v>
          </cell>
          <cell r="M27">
            <v>60</v>
          </cell>
        </row>
        <row r="28">
          <cell r="A28" t="str">
            <v>Open faced steel helmet</v>
          </cell>
          <cell r="B28">
            <v>5</v>
          </cell>
          <cell r="C28">
            <v>4</v>
          </cell>
          <cell r="D28">
            <v>3</v>
          </cell>
          <cell r="E28">
            <v>0</v>
          </cell>
          <cell r="F28">
            <v>0</v>
          </cell>
          <cell r="G28">
            <v>0</v>
          </cell>
          <cell r="H28">
            <v>0</v>
          </cell>
          <cell r="I28">
            <v>3</v>
          </cell>
          <cell r="J28">
            <v>4</v>
          </cell>
          <cell r="K28">
            <v>5</v>
          </cell>
          <cell r="L28" t="str">
            <v>5430000345</v>
          </cell>
          <cell r="M28">
            <v>47</v>
          </cell>
        </row>
        <row r="29">
          <cell r="A29" t="str">
            <v>Steel 'pot' helmet</v>
          </cell>
          <cell r="B29">
            <v>5</v>
          </cell>
          <cell r="C29">
            <v>4</v>
          </cell>
          <cell r="D29">
            <v>3</v>
          </cell>
          <cell r="E29">
            <v>0</v>
          </cell>
          <cell r="F29">
            <v>0</v>
          </cell>
          <cell r="G29">
            <v>0</v>
          </cell>
          <cell r="H29">
            <v>0</v>
          </cell>
          <cell r="I29">
            <v>0</v>
          </cell>
          <cell r="J29">
            <v>0</v>
          </cell>
          <cell r="K29">
            <v>0</v>
          </cell>
          <cell r="L29" t="str">
            <v>5430000000</v>
          </cell>
          <cell r="M29">
            <v>21</v>
          </cell>
        </row>
        <row r="30">
          <cell r="A30" t="str">
            <v>Bronze w. slot</v>
          </cell>
          <cell r="B30">
            <v>4</v>
          </cell>
          <cell r="C30">
            <v>3</v>
          </cell>
          <cell r="D30">
            <v>2</v>
          </cell>
          <cell r="E30">
            <v>2</v>
          </cell>
          <cell r="F30">
            <v>0</v>
          </cell>
          <cell r="G30">
            <v>2</v>
          </cell>
          <cell r="H30">
            <v>2</v>
          </cell>
          <cell r="I30">
            <v>2</v>
          </cell>
          <cell r="J30">
            <v>3</v>
          </cell>
          <cell r="K30">
            <v>4</v>
          </cell>
          <cell r="L30" t="str">
            <v>4322022234</v>
          </cell>
          <cell r="M30">
            <v>77</v>
          </cell>
        </row>
        <row r="31">
          <cell r="A31" t="str">
            <v>Bronze w. visor down</v>
          </cell>
          <cell r="B31">
            <v>4</v>
          </cell>
          <cell r="C31">
            <v>3</v>
          </cell>
          <cell r="D31">
            <v>2</v>
          </cell>
          <cell r="E31">
            <v>2</v>
          </cell>
          <cell r="F31">
            <v>2</v>
          </cell>
          <cell r="G31">
            <v>2</v>
          </cell>
          <cell r="H31">
            <v>2</v>
          </cell>
          <cell r="I31">
            <v>2</v>
          </cell>
          <cell r="J31">
            <v>3</v>
          </cell>
          <cell r="K31">
            <v>4</v>
          </cell>
          <cell r="L31" t="str">
            <v>4322222234</v>
          </cell>
          <cell r="M31">
            <v>82.5</v>
          </cell>
        </row>
        <row r="32">
          <cell r="A32" t="str">
            <v>Bronze w. visor up</v>
          </cell>
          <cell r="B32">
            <v>4</v>
          </cell>
          <cell r="C32">
            <v>3</v>
          </cell>
          <cell r="D32">
            <v>2</v>
          </cell>
          <cell r="E32">
            <v>2</v>
          </cell>
          <cell r="F32">
            <v>0</v>
          </cell>
          <cell r="G32">
            <v>0</v>
          </cell>
          <cell r="H32">
            <v>2</v>
          </cell>
          <cell r="I32">
            <v>2</v>
          </cell>
          <cell r="J32">
            <v>3</v>
          </cell>
          <cell r="K32">
            <v>4</v>
          </cell>
          <cell r="L32" t="str">
            <v>4322002234</v>
          </cell>
          <cell r="M32">
            <v>82.5</v>
          </cell>
        </row>
        <row r="33">
          <cell r="A33" t="str">
            <v>Bronze w. nasal</v>
          </cell>
          <cell r="B33">
            <v>4</v>
          </cell>
          <cell r="C33">
            <v>3</v>
          </cell>
          <cell r="D33">
            <v>2</v>
          </cell>
          <cell r="E33">
            <v>0</v>
          </cell>
          <cell r="F33">
            <v>2</v>
          </cell>
          <cell r="G33">
            <v>2</v>
          </cell>
          <cell r="H33">
            <v>0</v>
          </cell>
          <cell r="I33">
            <v>2</v>
          </cell>
          <cell r="J33">
            <v>3</v>
          </cell>
          <cell r="K33">
            <v>4</v>
          </cell>
          <cell r="L33" t="str">
            <v>4320220234</v>
          </cell>
          <cell r="M33">
            <v>66</v>
          </cell>
        </row>
        <row r="34">
          <cell r="A34" t="str">
            <v>Open faced Bronze helmet</v>
          </cell>
          <cell r="B34">
            <v>4</v>
          </cell>
          <cell r="C34">
            <v>3</v>
          </cell>
          <cell r="D34">
            <v>2</v>
          </cell>
          <cell r="E34">
            <v>0</v>
          </cell>
          <cell r="F34">
            <v>0</v>
          </cell>
          <cell r="G34">
            <v>0</v>
          </cell>
          <cell r="H34">
            <v>0</v>
          </cell>
          <cell r="I34">
            <v>2</v>
          </cell>
          <cell r="J34">
            <v>3</v>
          </cell>
          <cell r="K34">
            <v>4</v>
          </cell>
          <cell r="L34" t="str">
            <v>4320000234</v>
          </cell>
          <cell r="M34">
            <v>51.7</v>
          </cell>
        </row>
        <row r="35">
          <cell r="A35" t="str">
            <v>Bronze 'pot' helmet</v>
          </cell>
          <cell r="B35">
            <v>4</v>
          </cell>
          <cell r="C35">
            <v>3</v>
          </cell>
          <cell r="D35">
            <v>2</v>
          </cell>
          <cell r="E35">
            <v>0</v>
          </cell>
          <cell r="F35">
            <v>0</v>
          </cell>
          <cell r="G35">
            <v>0</v>
          </cell>
          <cell r="H35">
            <v>0</v>
          </cell>
          <cell r="I35">
            <v>0</v>
          </cell>
          <cell r="J35">
            <v>0</v>
          </cell>
          <cell r="K35">
            <v>0</v>
          </cell>
          <cell r="L35" t="str">
            <v>4320000000</v>
          </cell>
          <cell r="M35">
            <v>23.1</v>
          </cell>
        </row>
        <row r="36">
          <cell r="A36" t="str">
            <v>Ringmail hood</v>
          </cell>
          <cell r="B36">
            <v>4</v>
          </cell>
          <cell r="C36">
            <v>3</v>
          </cell>
          <cell r="D36">
            <v>3</v>
          </cell>
          <cell r="E36">
            <v>0</v>
          </cell>
          <cell r="F36">
            <v>0</v>
          </cell>
          <cell r="G36">
            <v>0</v>
          </cell>
          <cell r="H36">
            <v>0</v>
          </cell>
          <cell r="I36">
            <v>3</v>
          </cell>
          <cell r="J36">
            <v>4</v>
          </cell>
          <cell r="K36">
            <v>5</v>
          </cell>
          <cell r="L36" t="str">
            <v>4330000345</v>
          </cell>
          <cell r="M36">
            <v>33</v>
          </cell>
        </row>
        <row r="37">
          <cell r="A37" t="str">
            <v>Chainmail hood</v>
          </cell>
          <cell r="B37">
            <v>3</v>
          </cell>
          <cell r="C37">
            <v>3</v>
          </cell>
          <cell r="D37">
            <v>2</v>
          </cell>
          <cell r="E37">
            <v>0</v>
          </cell>
          <cell r="F37">
            <v>0</v>
          </cell>
          <cell r="G37">
            <v>0</v>
          </cell>
          <cell r="H37">
            <v>0</v>
          </cell>
          <cell r="I37">
            <v>2</v>
          </cell>
          <cell r="J37">
            <v>3</v>
          </cell>
          <cell r="K37">
            <v>3</v>
          </cell>
          <cell r="L37" t="str">
            <v>3320000233</v>
          </cell>
          <cell r="M37">
            <v>30</v>
          </cell>
        </row>
        <row r="38">
          <cell r="A38" t="str">
            <v>Leather hood</v>
          </cell>
          <cell r="B38">
            <v>2</v>
          </cell>
          <cell r="C38">
            <v>2</v>
          </cell>
          <cell r="D38">
            <v>1</v>
          </cell>
          <cell r="E38">
            <v>0</v>
          </cell>
          <cell r="F38">
            <v>0</v>
          </cell>
          <cell r="G38">
            <v>0</v>
          </cell>
          <cell r="H38">
            <v>0</v>
          </cell>
          <cell r="I38">
            <v>1</v>
          </cell>
          <cell r="J38">
            <v>2</v>
          </cell>
          <cell r="K38">
            <v>2</v>
          </cell>
          <cell r="L38" t="str">
            <v>2210000122</v>
          </cell>
          <cell r="M38">
            <v>13</v>
          </cell>
        </row>
      </sheetData>
      <sheetData sheetId="2">
        <row r="3">
          <cell r="B3" t="str">
            <v>Weapon Type</v>
          </cell>
          <cell r="C3" t="str">
            <v>Used</v>
          </cell>
          <cell r="D3" t="str">
            <v>StN</v>
          </cell>
          <cell r="E3" t="str">
            <v>DxN</v>
          </cell>
          <cell r="F3" t="str">
            <v>PE</v>
          </cell>
          <cell r="G3" t="str">
            <v>DAM</v>
          </cell>
          <cell r="H3" t="str">
            <v>leather</v>
          </cell>
          <cell r="I3" t="str">
            <v>chain</v>
          </cell>
          <cell r="J3" t="str">
            <v>plate</v>
          </cell>
          <cell r="K3" t="str">
            <v>class</v>
          </cell>
          <cell r="L3" t="str">
            <v>weight</v>
          </cell>
          <cell r="M3" t="str">
            <v>Av DAM</v>
          </cell>
        </row>
        <row r="4">
          <cell r="C4" t="str">
            <v>(b = with</v>
          </cell>
        </row>
        <row r="5">
          <cell r="C5" t="str">
            <v>buckler)</v>
          </cell>
        </row>
        <row r="7">
          <cell r="B7" t="str">
            <v>Dagger</v>
          </cell>
          <cell r="C7" t="str">
            <v>1/H + b</v>
          </cell>
          <cell r="D7">
            <v>4</v>
          </cell>
          <cell r="E7">
            <v>4</v>
          </cell>
          <cell r="F7">
            <v>3</v>
          </cell>
          <cell r="G7" t="str">
            <v>d4</v>
          </cell>
          <cell r="H7">
            <v>-1</v>
          </cell>
          <cell r="I7">
            <v>-2</v>
          </cell>
          <cell r="J7">
            <v>-3</v>
          </cell>
          <cell r="K7" t="str">
            <v>Daggers</v>
          </cell>
          <cell r="L7">
            <v>20</v>
          </cell>
          <cell r="M7">
            <v>2.5</v>
          </cell>
        </row>
        <row r="8">
          <cell r="B8" t="str">
            <v>Stiletto</v>
          </cell>
          <cell r="C8" t="str">
            <v>1/H</v>
          </cell>
          <cell r="D8">
            <v>2</v>
          </cell>
          <cell r="E8">
            <v>6</v>
          </cell>
          <cell r="F8">
            <v>2</v>
          </cell>
          <cell r="G8" t="str">
            <v>d6/2</v>
          </cell>
          <cell r="H8"/>
          <cell r="I8"/>
          <cell r="J8"/>
          <cell r="K8" t="str">
            <v>Daggers</v>
          </cell>
          <cell r="L8">
            <v>20</v>
          </cell>
          <cell r="M8">
            <v>1.6666666666666667</v>
          </cell>
        </row>
        <row r="9">
          <cell r="F9"/>
          <cell r="H9"/>
          <cell r="I9"/>
          <cell r="J9"/>
        </row>
        <row r="10">
          <cell r="B10" t="str">
            <v>Short Sword</v>
          </cell>
          <cell r="C10" t="str">
            <v>1/H</v>
          </cell>
          <cell r="D10">
            <v>8</v>
          </cell>
          <cell r="E10">
            <v>6</v>
          </cell>
          <cell r="F10">
            <v>2</v>
          </cell>
          <cell r="G10" t="str">
            <v>2d4</v>
          </cell>
          <cell r="H10"/>
          <cell r="I10">
            <v>-1</v>
          </cell>
          <cell r="J10">
            <v>-2</v>
          </cell>
          <cell r="K10" t="str">
            <v>Swords</v>
          </cell>
          <cell r="L10">
            <v>50</v>
          </cell>
          <cell r="M10">
            <v>5</v>
          </cell>
        </row>
        <row r="11">
          <cell r="B11" t="str">
            <v>Scimitar</v>
          </cell>
          <cell r="C11" t="str">
            <v>1/H</v>
          </cell>
          <cell r="D11">
            <v>9</v>
          </cell>
          <cell r="E11">
            <v>9</v>
          </cell>
          <cell r="F11">
            <v>2</v>
          </cell>
          <cell r="G11" t="str">
            <v>d8</v>
          </cell>
          <cell r="H11"/>
          <cell r="I11">
            <v>-1</v>
          </cell>
          <cell r="J11">
            <v>-3</v>
          </cell>
          <cell r="K11" t="str">
            <v>Curved Swords</v>
          </cell>
          <cell r="L11">
            <v>50</v>
          </cell>
          <cell r="M11">
            <v>4.5</v>
          </cell>
        </row>
        <row r="12">
          <cell r="B12" t="str">
            <v>Machete</v>
          </cell>
          <cell r="C12" t="str">
            <v>1/H</v>
          </cell>
          <cell r="D12">
            <v>9</v>
          </cell>
          <cell r="E12">
            <v>7</v>
          </cell>
          <cell r="F12">
            <v>0</v>
          </cell>
          <cell r="G12" t="str">
            <v>2d4+1</v>
          </cell>
          <cell r="H12"/>
          <cell r="I12"/>
          <cell r="J12">
            <v>-2</v>
          </cell>
          <cell r="K12" t="str">
            <v>Choppers</v>
          </cell>
          <cell r="L12">
            <v>60</v>
          </cell>
          <cell r="M12">
            <v>6</v>
          </cell>
        </row>
        <row r="13">
          <cell r="B13" t="str">
            <v>Broad Sword</v>
          </cell>
          <cell r="C13" t="str">
            <v>1/H</v>
          </cell>
          <cell r="D13">
            <v>12</v>
          </cell>
          <cell r="E13">
            <v>7</v>
          </cell>
          <cell r="F13">
            <v>0</v>
          </cell>
          <cell r="G13" t="str">
            <v>d6+d4</v>
          </cell>
          <cell r="H13"/>
          <cell r="I13"/>
          <cell r="J13">
            <v>-1</v>
          </cell>
          <cell r="K13" t="str">
            <v>Swords</v>
          </cell>
          <cell r="L13">
            <v>75</v>
          </cell>
          <cell r="M13">
            <v>6</v>
          </cell>
        </row>
        <row r="14">
          <cell r="B14" t="str">
            <v xml:space="preserve">Bastard Sword </v>
          </cell>
          <cell r="C14" t="str">
            <v>1/H</v>
          </cell>
          <cell r="D14">
            <v>16</v>
          </cell>
          <cell r="E14">
            <v>7</v>
          </cell>
          <cell r="F14">
            <v>0</v>
          </cell>
          <cell r="G14" t="str">
            <v>2d6</v>
          </cell>
          <cell r="H14"/>
          <cell r="I14">
            <v>1</v>
          </cell>
          <cell r="J14">
            <v>-1</v>
          </cell>
          <cell r="K14" t="str">
            <v>Swords</v>
          </cell>
          <cell r="L14">
            <v>100</v>
          </cell>
          <cell r="M14">
            <v>7</v>
          </cell>
        </row>
        <row r="15">
          <cell r="B15" t="str">
            <v>Bastard Sword 2/H</v>
          </cell>
          <cell r="C15" t="str">
            <v>2/H</v>
          </cell>
          <cell r="D15">
            <v>12</v>
          </cell>
          <cell r="E15">
            <v>9</v>
          </cell>
          <cell r="F15">
            <v>-1</v>
          </cell>
          <cell r="G15" t="str">
            <v>2d8</v>
          </cell>
          <cell r="H15"/>
          <cell r="I15">
            <v>1</v>
          </cell>
          <cell r="J15"/>
          <cell r="K15" t="str">
            <v>Swords</v>
          </cell>
          <cell r="L15">
            <v>100</v>
          </cell>
          <cell r="M15">
            <v>9</v>
          </cell>
        </row>
        <row r="16">
          <cell r="B16" t="str">
            <v>Great Sword</v>
          </cell>
          <cell r="C16" t="str">
            <v>2/H</v>
          </cell>
          <cell r="D16">
            <v>16</v>
          </cell>
          <cell r="E16">
            <v>9</v>
          </cell>
          <cell r="F16">
            <v>-1</v>
          </cell>
          <cell r="G16" t="str">
            <v>3d6</v>
          </cell>
          <cell r="H16">
            <v>1</v>
          </cell>
          <cell r="I16">
            <v>2</v>
          </cell>
          <cell r="J16">
            <v>1</v>
          </cell>
          <cell r="K16" t="str">
            <v>Swords</v>
          </cell>
          <cell r="L16">
            <v>150</v>
          </cell>
          <cell r="M16">
            <v>10.5</v>
          </cell>
        </row>
        <row r="17">
          <cell r="F17"/>
          <cell r="H17"/>
          <cell r="I17"/>
          <cell r="J17"/>
        </row>
        <row r="18">
          <cell r="B18" t="str">
            <v>Hand Axe</v>
          </cell>
          <cell r="C18" t="str">
            <v>1/H + b</v>
          </cell>
          <cell r="D18">
            <v>6</v>
          </cell>
          <cell r="E18">
            <v>4</v>
          </cell>
          <cell r="F18">
            <v>2</v>
          </cell>
          <cell r="G18" t="str">
            <v>d4+1</v>
          </cell>
          <cell r="H18"/>
          <cell r="I18">
            <v>-1</v>
          </cell>
          <cell r="J18">
            <v>-2</v>
          </cell>
          <cell r="K18" t="str">
            <v>Axes</v>
          </cell>
          <cell r="L18">
            <v>50</v>
          </cell>
          <cell r="M18">
            <v>3.5</v>
          </cell>
        </row>
        <row r="19">
          <cell r="B19" t="str">
            <v>Taper Axe</v>
          </cell>
          <cell r="C19" t="str">
            <v>1/H</v>
          </cell>
          <cell r="D19">
            <v>10</v>
          </cell>
          <cell r="E19">
            <v>5</v>
          </cell>
          <cell r="F19">
            <v>1</v>
          </cell>
          <cell r="G19" t="str">
            <v>2d4+1</v>
          </cell>
          <cell r="H19"/>
          <cell r="I19"/>
          <cell r="J19">
            <v>-1</v>
          </cell>
          <cell r="K19" t="str">
            <v>Axes</v>
          </cell>
          <cell r="L19">
            <v>75</v>
          </cell>
          <cell r="M19">
            <v>6</v>
          </cell>
        </row>
        <row r="20">
          <cell r="B20" t="str">
            <v>Broad Axe</v>
          </cell>
          <cell r="C20" t="str">
            <v>1/H</v>
          </cell>
          <cell r="D20">
            <v>16</v>
          </cell>
          <cell r="E20">
            <v>5</v>
          </cell>
          <cell r="F20">
            <v>0</v>
          </cell>
          <cell r="G20" t="str">
            <v>d6+d4+1</v>
          </cell>
          <cell r="H20"/>
          <cell r="I20">
            <v>1</v>
          </cell>
          <cell r="J20"/>
          <cell r="K20" t="str">
            <v>Axes</v>
          </cell>
          <cell r="L20">
            <v>100</v>
          </cell>
          <cell r="M20">
            <v>7</v>
          </cell>
        </row>
        <row r="21">
          <cell r="B21" t="str">
            <v>Broad Axe 2/H</v>
          </cell>
          <cell r="C21" t="str">
            <v>2/H</v>
          </cell>
          <cell r="D21">
            <v>10</v>
          </cell>
          <cell r="E21">
            <v>8</v>
          </cell>
          <cell r="F21">
            <v>-1</v>
          </cell>
          <cell r="G21" t="str">
            <v>2d6+1</v>
          </cell>
          <cell r="H21"/>
          <cell r="I21">
            <v>1</v>
          </cell>
          <cell r="J21">
            <v>1</v>
          </cell>
          <cell r="K21" t="str">
            <v>Axes</v>
          </cell>
          <cell r="L21">
            <v>100</v>
          </cell>
          <cell r="M21">
            <v>8</v>
          </cell>
        </row>
        <row r="22">
          <cell r="B22" t="str">
            <v>Great Axe</v>
          </cell>
          <cell r="C22" t="str">
            <v>2/H</v>
          </cell>
          <cell r="D22">
            <v>16</v>
          </cell>
          <cell r="E22">
            <v>8</v>
          </cell>
          <cell r="F22">
            <v>-2</v>
          </cell>
          <cell r="G22" t="str">
            <v>2d8+1</v>
          </cell>
          <cell r="H22"/>
          <cell r="I22">
            <v>2</v>
          </cell>
          <cell r="J22">
            <v>1</v>
          </cell>
          <cell r="K22" t="str">
            <v>Axes</v>
          </cell>
          <cell r="L22">
            <v>150</v>
          </cell>
          <cell r="M22">
            <v>10</v>
          </cell>
        </row>
        <row r="23">
          <cell r="F23"/>
          <cell r="H23"/>
          <cell r="I23"/>
          <cell r="J23"/>
        </row>
        <row r="24">
          <cell r="B24" t="str">
            <v>Light Hammer</v>
          </cell>
          <cell r="C24" t="str">
            <v>1/H + b</v>
          </cell>
          <cell r="D24">
            <v>7</v>
          </cell>
          <cell r="E24">
            <v>3</v>
          </cell>
          <cell r="F24">
            <v>2</v>
          </cell>
          <cell r="G24" t="str">
            <v>d6</v>
          </cell>
          <cell r="H24"/>
          <cell r="I24">
            <v>-1</v>
          </cell>
          <cell r="J24">
            <v>-2</v>
          </cell>
          <cell r="K24" t="str">
            <v>Hammers</v>
          </cell>
          <cell r="L24">
            <v>50</v>
          </cell>
          <cell r="M24">
            <v>3.5</v>
          </cell>
        </row>
        <row r="25">
          <cell r="B25" t="str">
            <v>Light Mace</v>
          </cell>
          <cell r="C25" t="str">
            <v>1/H + b</v>
          </cell>
          <cell r="D25">
            <v>7</v>
          </cell>
          <cell r="E25">
            <v>3</v>
          </cell>
          <cell r="F25">
            <v>2</v>
          </cell>
          <cell r="G25" t="str">
            <v>d6</v>
          </cell>
          <cell r="H25"/>
          <cell r="I25">
            <v>-1</v>
          </cell>
          <cell r="J25">
            <v>-2</v>
          </cell>
          <cell r="K25" t="str">
            <v>Maces</v>
          </cell>
          <cell r="L25">
            <v>50</v>
          </cell>
          <cell r="M25">
            <v>3.5</v>
          </cell>
        </row>
        <row r="26">
          <cell r="B26" t="str">
            <v>Light Spiked Mace</v>
          </cell>
          <cell r="C26" t="str">
            <v>1/H + b</v>
          </cell>
          <cell r="D26">
            <v>8</v>
          </cell>
          <cell r="E26">
            <v>3</v>
          </cell>
          <cell r="F26">
            <v>2</v>
          </cell>
          <cell r="G26" t="str">
            <v>d6+1</v>
          </cell>
          <cell r="H26"/>
          <cell r="I26">
            <v>-1</v>
          </cell>
          <cell r="J26">
            <v>-2</v>
          </cell>
          <cell r="K26" t="str">
            <v>Maces</v>
          </cell>
          <cell r="L26">
            <v>50</v>
          </cell>
          <cell r="M26">
            <v>4.5</v>
          </cell>
        </row>
        <row r="27">
          <cell r="B27" t="str">
            <v>Heavy Hammer</v>
          </cell>
          <cell r="C27" t="str">
            <v>1/H</v>
          </cell>
          <cell r="D27">
            <v>11</v>
          </cell>
          <cell r="E27">
            <v>5</v>
          </cell>
          <cell r="F27">
            <v>0</v>
          </cell>
          <cell r="G27" t="str">
            <v>2d4</v>
          </cell>
          <cell r="H27"/>
          <cell r="I27"/>
          <cell r="J27">
            <v>-1</v>
          </cell>
          <cell r="K27" t="str">
            <v>Hammers</v>
          </cell>
          <cell r="L27">
            <v>75</v>
          </cell>
          <cell r="M27">
            <v>5</v>
          </cell>
        </row>
        <row r="28">
          <cell r="B28" t="str">
            <v>Heavy Mace</v>
          </cell>
          <cell r="C28" t="str">
            <v>1/H</v>
          </cell>
          <cell r="D28">
            <v>11</v>
          </cell>
          <cell r="E28">
            <v>5</v>
          </cell>
          <cell r="F28">
            <v>0</v>
          </cell>
          <cell r="G28" t="str">
            <v>2d4</v>
          </cell>
          <cell r="H28"/>
          <cell r="I28"/>
          <cell r="J28">
            <v>-1</v>
          </cell>
          <cell r="K28" t="str">
            <v>Maces</v>
          </cell>
          <cell r="L28">
            <v>75</v>
          </cell>
          <cell r="M28">
            <v>5</v>
          </cell>
        </row>
        <row r="29">
          <cell r="B29" t="str">
            <v>Heavy Spiked Mace</v>
          </cell>
          <cell r="C29" t="str">
            <v>1/H</v>
          </cell>
          <cell r="D29">
            <v>12</v>
          </cell>
          <cell r="E29">
            <v>5</v>
          </cell>
          <cell r="F29">
            <v>0</v>
          </cell>
          <cell r="G29" t="str">
            <v>2d4+2</v>
          </cell>
          <cell r="H29"/>
          <cell r="I29"/>
          <cell r="J29">
            <v>-1</v>
          </cell>
          <cell r="K29" t="str">
            <v>Maces</v>
          </cell>
          <cell r="L29">
            <v>75</v>
          </cell>
          <cell r="M29">
            <v>7</v>
          </cell>
        </row>
        <row r="30">
          <cell r="B30" t="str">
            <v>War Hammer</v>
          </cell>
          <cell r="C30" t="str">
            <v>2/H</v>
          </cell>
          <cell r="D30">
            <v>15</v>
          </cell>
          <cell r="E30">
            <v>7</v>
          </cell>
          <cell r="F30">
            <v>-2</v>
          </cell>
          <cell r="G30" t="str">
            <v>2d6</v>
          </cell>
          <cell r="H30"/>
          <cell r="I30"/>
          <cell r="J30">
            <v>1</v>
          </cell>
          <cell r="K30" t="str">
            <v>Hammers</v>
          </cell>
          <cell r="L30">
            <v>150</v>
          </cell>
          <cell r="M30">
            <v>7</v>
          </cell>
        </row>
        <row r="31">
          <cell r="F31"/>
          <cell r="H31"/>
          <cell r="I31"/>
          <cell r="J31"/>
        </row>
        <row r="32">
          <cell r="B32" t="str">
            <v>Military Pick</v>
          </cell>
          <cell r="C32" t="str">
            <v>1/H</v>
          </cell>
          <cell r="D32">
            <v>10</v>
          </cell>
          <cell r="E32">
            <v>6</v>
          </cell>
          <cell r="F32">
            <v>-1</v>
          </cell>
          <cell r="G32" t="str">
            <v>d6</v>
          </cell>
          <cell r="H32"/>
          <cell r="I32"/>
          <cell r="J32">
            <v>1</v>
          </cell>
          <cell r="K32" t="str">
            <v>Picks</v>
          </cell>
          <cell r="L32">
            <v>75</v>
          </cell>
          <cell r="M32">
            <v>3.5</v>
          </cell>
        </row>
        <row r="33">
          <cell r="F33"/>
          <cell r="H33"/>
          <cell r="I33"/>
          <cell r="J33"/>
        </row>
        <row r="34">
          <cell r="B34" t="str">
            <v>Whip</v>
          </cell>
          <cell r="C34" t="str">
            <v>1/H</v>
          </cell>
          <cell r="D34">
            <v>8</v>
          </cell>
          <cell r="E34">
            <v>12</v>
          </cell>
          <cell r="F34">
            <v>-1</v>
          </cell>
          <cell r="G34" t="str">
            <v>2d4</v>
          </cell>
          <cell r="H34">
            <v>-1</v>
          </cell>
          <cell r="I34">
            <v>-2</v>
          </cell>
          <cell r="J34">
            <v>-4</v>
          </cell>
          <cell r="K34" t="str">
            <v>Whips</v>
          </cell>
          <cell r="L34">
            <v>100</v>
          </cell>
          <cell r="M34">
            <v>5</v>
          </cell>
        </row>
        <row r="35">
          <cell r="B35" t="str">
            <v>Barbed Whip</v>
          </cell>
          <cell r="C35" t="str">
            <v>1/H</v>
          </cell>
          <cell r="D35">
            <v>9</v>
          </cell>
          <cell r="E35">
            <v>12</v>
          </cell>
          <cell r="F35">
            <v>-1</v>
          </cell>
          <cell r="G35" t="str">
            <v>2d4+2</v>
          </cell>
          <cell r="H35">
            <v>-1</v>
          </cell>
          <cell r="I35">
            <v>-2</v>
          </cell>
          <cell r="J35">
            <v>-4</v>
          </cell>
          <cell r="K35" t="str">
            <v>Whips</v>
          </cell>
          <cell r="L35">
            <v>100</v>
          </cell>
          <cell r="M35">
            <v>7</v>
          </cell>
        </row>
        <row r="36">
          <cell r="B36" t="str">
            <v>Flail</v>
          </cell>
          <cell r="C36" t="str">
            <v>1/H</v>
          </cell>
          <cell r="D36">
            <v>10</v>
          </cell>
          <cell r="E36">
            <v>11</v>
          </cell>
          <cell r="F36">
            <v>-3</v>
          </cell>
          <cell r="G36" t="str">
            <v>d6+1</v>
          </cell>
          <cell r="H36"/>
          <cell r="I36">
            <v>-1</v>
          </cell>
          <cell r="J36">
            <v>-2</v>
          </cell>
          <cell r="K36" t="str">
            <v>Flails</v>
          </cell>
          <cell r="L36">
            <v>100</v>
          </cell>
          <cell r="M36">
            <v>4.5</v>
          </cell>
        </row>
        <row r="37">
          <cell r="B37" t="str">
            <v>Nunchucks</v>
          </cell>
          <cell r="C37" t="str">
            <v>2/H</v>
          </cell>
          <cell r="D37">
            <v>8</v>
          </cell>
          <cell r="E37">
            <v>15</v>
          </cell>
          <cell r="F37">
            <v>4</v>
          </cell>
          <cell r="G37" t="str">
            <v>d6</v>
          </cell>
          <cell r="H37">
            <v>-1</v>
          </cell>
          <cell r="I37">
            <v>-3</v>
          </cell>
          <cell r="J37">
            <v>-5</v>
          </cell>
          <cell r="K37" t="str">
            <v>Flails</v>
          </cell>
          <cell r="L37">
            <v>50</v>
          </cell>
          <cell r="M37">
            <v>3.5</v>
          </cell>
        </row>
        <row r="38">
          <cell r="B38" t="str">
            <v>Morningstar</v>
          </cell>
          <cell r="C38" t="str">
            <v>1/H</v>
          </cell>
          <cell r="D38">
            <v>13</v>
          </cell>
          <cell r="E38">
            <v>10</v>
          </cell>
          <cell r="F38">
            <v>-4</v>
          </cell>
          <cell r="G38" t="str">
            <v>d8</v>
          </cell>
          <cell r="H38"/>
          <cell r="I38"/>
          <cell r="J38">
            <v>-1</v>
          </cell>
          <cell r="K38" t="str">
            <v>Flails</v>
          </cell>
          <cell r="L38">
            <v>100</v>
          </cell>
          <cell r="M38">
            <v>4.5</v>
          </cell>
        </row>
        <row r="39">
          <cell r="B39" t="str">
            <v>Spiked Morningstar</v>
          </cell>
          <cell r="C39" t="str">
            <v>1/H</v>
          </cell>
          <cell r="D39">
            <v>14</v>
          </cell>
          <cell r="E39">
            <v>10</v>
          </cell>
          <cell r="F39">
            <v>-4</v>
          </cell>
          <cell r="G39" t="str">
            <v>d8+2</v>
          </cell>
          <cell r="H39"/>
          <cell r="I39"/>
          <cell r="J39">
            <v>-1</v>
          </cell>
          <cell r="K39" t="str">
            <v>Flails</v>
          </cell>
          <cell r="L39">
            <v>100</v>
          </cell>
          <cell r="M39">
            <v>6.5</v>
          </cell>
        </row>
        <row r="40">
          <cell r="F40"/>
          <cell r="H40"/>
          <cell r="I40"/>
          <cell r="J40"/>
          <cell r="M40"/>
        </row>
        <row r="41">
          <cell r="B41" t="str">
            <v>Quarterstaff</v>
          </cell>
          <cell r="C41" t="str">
            <v>2/H</v>
          </cell>
          <cell r="D41">
            <v>6</v>
          </cell>
          <cell r="E41">
            <v>12</v>
          </cell>
          <cell r="F41">
            <v>4</v>
          </cell>
          <cell r="G41" t="str">
            <v>2d4</v>
          </cell>
          <cell r="H41">
            <v>-1</v>
          </cell>
          <cell r="I41">
            <v>-3</v>
          </cell>
          <cell r="J41">
            <v>-5</v>
          </cell>
          <cell r="K41" t="str">
            <v>Staves</v>
          </cell>
          <cell r="L41">
            <v>50</v>
          </cell>
          <cell r="M41">
            <v>5</v>
          </cell>
        </row>
        <row r="42">
          <cell r="F42"/>
          <cell r="H42"/>
          <cell r="I42"/>
          <cell r="J42"/>
          <cell r="M42"/>
        </row>
        <row r="43">
          <cell r="B43" t="str">
            <v>Assegai</v>
          </cell>
          <cell r="C43" t="str">
            <v>1/H</v>
          </cell>
          <cell r="D43">
            <v>7</v>
          </cell>
          <cell r="E43">
            <v>8</v>
          </cell>
          <cell r="F43">
            <v>1</v>
          </cell>
          <cell r="G43" t="str">
            <v>d6</v>
          </cell>
          <cell r="H43"/>
          <cell r="I43">
            <v>-1</v>
          </cell>
          <cell r="J43">
            <v>-3</v>
          </cell>
          <cell r="K43" t="str">
            <v>Spears</v>
          </cell>
          <cell r="L43">
            <v>75</v>
          </cell>
          <cell r="M43">
            <v>3.5</v>
          </cell>
        </row>
        <row r="44">
          <cell r="B44" t="str">
            <v>Short Spear / Javelin</v>
          </cell>
          <cell r="C44" t="str">
            <v>1/H</v>
          </cell>
          <cell r="D44">
            <v>8</v>
          </cell>
          <cell r="E44">
            <v>9</v>
          </cell>
          <cell r="F44">
            <v>0</v>
          </cell>
          <cell r="G44" t="str">
            <v>d6</v>
          </cell>
          <cell r="H44"/>
          <cell r="I44">
            <v>-1</v>
          </cell>
          <cell r="J44">
            <v>-2</v>
          </cell>
          <cell r="K44" t="str">
            <v>Spears</v>
          </cell>
          <cell r="L44">
            <v>75</v>
          </cell>
          <cell r="M44">
            <v>3.5</v>
          </cell>
        </row>
        <row r="45">
          <cell r="B45" t="str">
            <v>Spear set</v>
          </cell>
          <cell r="C45" t="str">
            <v>1/H</v>
          </cell>
          <cell r="D45">
            <v>10</v>
          </cell>
          <cell r="E45">
            <v>6</v>
          </cell>
          <cell r="F45">
            <v>0</v>
          </cell>
          <cell r="G45" t="str">
            <v>d6+d8</v>
          </cell>
          <cell r="H45"/>
          <cell r="I45"/>
          <cell r="J45"/>
          <cell r="K45" t="str">
            <v>Spears</v>
          </cell>
          <cell r="L45">
            <v>100</v>
          </cell>
          <cell r="M45">
            <v>8</v>
          </cell>
        </row>
        <row r="46">
          <cell r="B46" t="str">
            <v>Spear thrust</v>
          </cell>
          <cell r="C46" t="str">
            <v>1/H</v>
          </cell>
          <cell r="D46">
            <v>12</v>
          </cell>
          <cell r="E46">
            <v>9</v>
          </cell>
          <cell r="F46">
            <v>-1</v>
          </cell>
          <cell r="G46" t="str">
            <v>2d4</v>
          </cell>
          <cell r="H46"/>
          <cell r="I46"/>
          <cell r="J46">
            <v>-1</v>
          </cell>
          <cell r="K46" t="str">
            <v>Spears</v>
          </cell>
          <cell r="L46">
            <v>100</v>
          </cell>
          <cell r="M46">
            <v>5</v>
          </cell>
        </row>
        <row r="47">
          <cell r="B47" t="str">
            <v>Spear charge</v>
          </cell>
          <cell r="C47" t="str">
            <v>1/H</v>
          </cell>
          <cell r="D47">
            <v>13</v>
          </cell>
          <cell r="E47">
            <v>9</v>
          </cell>
          <cell r="F47">
            <v>-2</v>
          </cell>
          <cell r="G47" t="str">
            <v>3d6</v>
          </cell>
          <cell r="H47"/>
          <cell r="I47"/>
          <cell r="J47"/>
          <cell r="K47" t="str">
            <v>Spears</v>
          </cell>
          <cell r="L47">
            <v>100</v>
          </cell>
          <cell r="M47">
            <v>10.5</v>
          </cell>
        </row>
        <row r="48">
          <cell r="B48" t="str">
            <v>Trident</v>
          </cell>
          <cell r="C48" t="str">
            <v>1/H</v>
          </cell>
          <cell r="D48">
            <v>13</v>
          </cell>
          <cell r="E48">
            <v>10</v>
          </cell>
          <cell r="F48">
            <v>-1</v>
          </cell>
          <cell r="G48" t="str">
            <v>3d4</v>
          </cell>
          <cell r="H48"/>
          <cell r="I48">
            <v>-1</v>
          </cell>
          <cell r="J48">
            <v>-3</v>
          </cell>
          <cell r="K48" t="str">
            <v>Tridents</v>
          </cell>
          <cell r="L48">
            <v>75</v>
          </cell>
          <cell r="M48">
            <v>7.5</v>
          </cell>
        </row>
        <row r="49">
          <cell r="B49" t="str">
            <v>Harpoon</v>
          </cell>
          <cell r="C49" t="str">
            <v>1/H</v>
          </cell>
          <cell r="D49">
            <v>12</v>
          </cell>
          <cell r="E49">
            <v>9</v>
          </cell>
          <cell r="F49">
            <v>-1</v>
          </cell>
          <cell r="G49" t="str">
            <v>2d4</v>
          </cell>
          <cell r="H49"/>
          <cell r="I49"/>
          <cell r="J49">
            <v>-1</v>
          </cell>
          <cell r="K49" t="str">
            <v>Harpoons</v>
          </cell>
          <cell r="L49">
            <v>100</v>
          </cell>
          <cell r="M49">
            <v>5</v>
          </cell>
        </row>
        <row r="50">
          <cell r="B50" t="str">
            <v>Lance / Pike set</v>
          </cell>
          <cell r="C50" t="str">
            <v>2/H</v>
          </cell>
          <cell r="D50">
            <v>12</v>
          </cell>
          <cell r="E50">
            <v>6</v>
          </cell>
          <cell r="F50">
            <v>-1</v>
          </cell>
          <cell r="G50" t="str">
            <v>2d8+1</v>
          </cell>
          <cell r="H50"/>
          <cell r="I50"/>
          <cell r="J50"/>
          <cell r="K50" t="str">
            <v>Spears</v>
          </cell>
          <cell r="L50">
            <v>150</v>
          </cell>
          <cell r="M50">
            <v>10</v>
          </cell>
        </row>
        <row r="51">
          <cell r="B51" t="str">
            <v>Lance / Pike thrust</v>
          </cell>
          <cell r="C51" t="str">
            <v>2/H</v>
          </cell>
          <cell r="D51">
            <v>14</v>
          </cell>
          <cell r="E51">
            <v>9</v>
          </cell>
          <cell r="F51">
            <v>-2</v>
          </cell>
          <cell r="G51" t="str">
            <v>2d6</v>
          </cell>
          <cell r="H51"/>
          <cell r="I51"/>
          <cell r="J51">
            <v>-1</v>
          </cell>
          <cell r="K51" t="str">
            <v>Spears</v>
          </cell>
          <cell r="L51">
            <v>150</v>
          </cell>
          <cell r="M51">
            <v>7</v>
          </cell>
        </row>
        <row r="52">
          <cell r="B52" t="str">
            <v>Lance / Pike charge</v>
          </cell>
          <cell r="C52" t="str">
            <v>2/H</v>
          </cell>
          <cell r="D52">
            <v>15</v>
          </cell>
          <cell r="E52">
            <v>9</v>
          </cell>
          <cell r="F52">
            <v>-4</v>
          </cell>
          <cell r="G52" t="str">
            <v>3d8</v>
          </cell>
          <cell r="H52"/>
          <cell r="I52"/>
          <cell r="J52"/>
          <cell r="K52" t="str">
            <v>Spears</v>
          </cell>
          <cell r="L52">
            <v>150</v>
          </cell>
          <cell r="M52">
            <v>13.5</v>
          </cell>
        </row>
        <row r="53">
          <cell r="F53"/>
          <cell r="H53"/>
          <cell r="I53"/>
          <cell r="J53"/>
          <cell r="M53"/>
        </row>
        <row r="54">
          <cell r="B54" t="str">
            <v>Halberd</v>
          </cell>
          <cell r="C54" t="str">
            <v>2/H</v>
          </cell>
          <cell r="D54">
            <v>10</v>
          </cell>
          <cell r="E54">
            <v>6</v>
          </cell>
          <cell r="F54">
            <v>-1</v>
          </cell>
          <cell r="G54" t="str">
            <v>3d4</v>
          </cell>
          <cell r="H54"/>
          <cell r="I54"/>
          <cell r="J54">
            <v>2</v>
          </cell>
          <cell r="K54" t="str">
            <v>Polearms</v>
          </cell>
          <cell r="L54">
            <v>150</v>
          </cell>
          <cell r="M54">
            <v>7.5</v>
          </cell>
        </row>
        <row r="55">
          <cell r="B55" t="str">
            <v>Polearm</v>
          </cell>
          <cell r="C55" t="str">
            <v>2/H</v>
          </cell>
          <cell r="D55">
            <v>12</v>
          </cell>
          <cell r="E55">
            <v>4</v>
          </cell>
          <cell r="F55">
            <v>-3</v>
          </cell>
          <cell r="G55" t="str">
            <v>d12</v>
          </cell>
          <cell r="H55"/>
          <cell r="I55"/>
          <cell r="J55">
            <v>1</v>
          </cell>
          <cell r="K55" t="str">
            <v>Polearms</v>
          </cell>
          <cell r="L55">
            <v>150</v>
          </cell>
          <cell r="M55">
            <v>6.5</v>
          </cell>
        </row>
        <row r="56">
          <cell r="F56"/>
          <cell r="H56"/>
          <cell r="I56"/>
          <cell r="J56"/>
          <cell r="M56"/>
        </row>
        <row r="57">
          <cell r="B57" t="str">
            <v>Hand</v>
          </cell>
          <cell r="D57">
            <v>1</v>
          </cell>
          <cell r="F57"/>
          <cell r="G57" t="str">
            <v>d4/2</v>
          </cell>
          <cell r="H57"/>
          <cell r="I57">
            <v>-1</v>
          </cell>
          <cell r="J57">
            <v>-4</v>
          </cell>
          <cell r="K57" t="str">
            <v>Hand to Hand</v>
          </cell>
          <cell r="L57">
            <v>0</v>
          </cell>
          <cell r="M57">
            <v>1.25</v>
          </cell>
        </row>
        <row r="58">
          <cell r="B58" t="str">
            <v>Foot</v>
          </cell>
          <cell r="D58">
            <v>3</v>
          </cell>
          <cell r="F58"/>
          <cell r="G58" t="str">
            <v>d6/2</v>
          </cell>
          <cell r="H58"/>
          <cell r="I58">
            <v>-1</v>
          </cell>
          <cell r="J58">
            <v>-4</v>
          </cell>
          <cell r="K58" t="str">
            <v>Hand to Hand</v>
          </cell>
          <cell r="L58">
            <v>0</v>
          </cell>
          <cell r="M58">
            <v>1.6666666666666667</v>
          </cell>
        </row>
        <row r="59">
          <cell r="H59"/>
          <cell r="I59"/>
          <cell r="J59"/>
          <cell r="M59"/>
        </row>
        <row r="60">
          <cell r="C60" t="str">
            <v>Eff.Range</v>
          </cell>
          <cell r="D60" t="str">
            <v>StN</v>
          </cell>
          <cell r="E60" t="str">
            <v>DxN</v>
          </cell>
          <cell r="F60" t="str">
            <v>IA</v>
          </cell>
          <cell r="G60" t="str">
            <v>DAM</v>
          </cell>
          <cell r="H60" t="str">
            <v>leather</v>
          </cell>
          <cell r="I60" t="str">
            <v>chain</v>
          </cell>
          <cell r="J60" t="str">
            <v>plate</v>
          </cell>
          <cell r="K60" t="str">
            <v>class</v>
          </cell>
          <cell r="L60" t="str">
            <v>weight</v>
          </cell>
          <cell r="M60" t="str">
            <v>Av DAM</v>
          </cell>
        </row>
        <row r="61">
          <cell r="C61" t="str">
            <v>(feet)</v>
          </cell>
          <cell r="H61"/>
          <cell r="I61"/>
          <cell r="J61"/>
          <cell r="M61"/>
        </row>
        <row r="62">
          <cell r="H62"/>
          <cell r="I62"/>
          <cell r="J62"/>
          <cell r="M62"/>
        </row>
        <row r="63">
          <cell r="B63" t="str">
            <v>Short Bow</v>
          </cell>
          <cell r="C63">
            <v>240</v>
          </cell>
          <cell r="D63">
            <v>9</v>
          </cell>
          <cell r="E63">
            <v>12</v>
          </cell>
          <cell r="F63">
            <v>0</v>
          </cell>
          <cell r="G63" t="str">
            <v>d6</v>
          </cell>
          <cell r="H63"/>
          <cell r="I63">
            <v>-2</v>
          </cell>
          <cell r="J63">
            <v>-4</v>
          </cell>
          <cell r="K63" t="str">
            <v>Bows</v>
          </cell>
          <cell r="L63">
            <v>50</v>
          </cell>
          <cell r="M63">
            <v>3.5</v>
          </cell>
        </row>
        <row r="64">
          <cell r="B64" t="str">
            <v>Horse Bow</v>
          </cell>
          <cell r="C64">
            <v>270</v>
          </cell>
          <cell r="D64">
            <v>10</v>
          </cell>
          <cell r="E64">
            <v>12</v>
          </cell>
          <cell r="F64">
            <v>1</v>
          </cell>
          <cell r="G64" t="str">
            <v>d6</v>
          </cell>
          <cell r="H64"/>
          <cell r="I64">
            <v>-2</v>
          </cell>
          <cell r="J64">
            <v>-4</v>
          </cell>
          <cell r="K64" t="str">
            <v>Bows</v>
          </cell>
          <cell r="L64">
            <v>50</v>
          </cell>
          <cell r="M64">
            <v>3.5</v>
          </cell>
        </row>
        <row r="65">
          <cell r="B65" t="str">
            <v>Longbow</v>
          </cell>
          <cell r="C65">
            <v>450</v>
          </cell>
          <cell r="D65">
            <v>12</v>
          </cell>
          <cell r="E65">
            <v>12</v>
          </cell>
          <cell r="F65">
            <v>2</v>
          </cell>
          <cell r="G65" t="str">
            <v>d8+1</v>
          </cell>
          <cell r="H65"/>
          <cell r="I65">
            <v>-1</v>
          </cell>
          <cell r="J65">
            <v>-2</v>
          </cell>
          <cell r="K65" t="str">
            <v>Longbows</v>
          </cell>
          <cell r="L65">
            <v>75</v>
          </cell>
          <cell r="M65">
            <v>5.5</v>
          </cell>
        </row>
        <row r="66">
          <cell r="B66" t="str">
            <v>Elven Bow</v>
          </cell>
          <cell r="C66">
            <v>600</v>
          </cell>
          <cell r="D66">
            <v>14</v>
          </cell>
          <cell r="E66">
            <v>12</v>
          </cell>
          <cell r="F66">
            <v>4</v>
          </cell>
          <cell r="G66" t="str">
            <v>d8+1</v>
          </cell>
          <cell r="H66"/>
          <cell r="I66">
            <v>-1</v>
          </cell>
          <cell r="J66">
            <v>-2</v>
          </cell>
          <cell r="K66" t="str">
            <v>Longbows</v>
          </cell>
          <cell r="L66">
            <v>75</v>
          </cell>
          <cell r="M66">
            <v>5.5</v>
          </cell>
        </row>
        <row r="67">
          <cell r="B67" t="str">
            <v>Composite Bow</v>
          </cell>
          <cell r="C67">
            <v>600</v>
          </cell>
          <cell r="D67">
            <v>13</v>
          </cell>
          <cell r="E67">
            <v>12</v>
          </cell>
          <cell r="F67">
            <v>3</v>
          </cell>
          <cell r="G67" t="str">
            <v>d8</v>
          </cell>
          <cell r="H67"/>
          <cell r="I67">
            <v>-1</v>
          </cell>
          <cell r="J67">
            <v>-2</v>
          </cell>
          <cell r="K67" t="str">
            <v>Bows</v>
          </cell>
          <cell r="L67">
            <v>75</v>
          </cell>
          <cell r="M67">
            <v>4.5</v>
          </cell>
        </row>
        <row r="68">
          <cell r="H68"/>
          <cell r="I68"/>
          <cell r="J68"/>
          <cell r="M68"/>
        </row>
        <row r="69">
          <cell r="B69" t="str">
            <v>Light Crossbow</v>
          </cell>
          <cell r="C69">
            <v>300</v>
          </cell>
          <cell r="D69">
            <v>10</v>
          </cell>
          <cell r="E69">
            <v>10</v>
          </cell>
          <cell r="F69">
            <v>5</v>
          </cell>
          <cell r="G69" t="str">
            <v>2d4</v>
          </cell>
          <cell r="H69"/>
          <cell r="I69"/>
          <cell r="J69">
            <v>-1</v>
          </cell>
          <cell r="K69" t="str">
            <v>Crossbows</v>
          </cell>
          <cell r="L69">
            <v>50</v>
          </cell>
          <cell r="M69">
            <v>5</v>
          </cell>
        </row>
        <row r="70">
          <cell r="B70" t="str">
            <v>Light Crossbow 1/H pull</v>
          </cell>
          <cell r="C70">
            <v>300</v>
          </cell>
          <cell r="D70">
            <v>13</v>
          </cell>
          <cell r="E70">
            <v>10</v>
          </cell>
          <cell r="F70">
            <v>5</v>
          </cell>
          <cell r="G70" t="str">
            <v>2d4</v>
          </cell>
          <cell r="H70"/>
          <cell r="I70"/>
          <cell r="J70">
            <v>-1</v>
          </cell>
          <cell r="K70" t="str">
            <v>Crossbows</v>
          </cell>
          <cell r="L70">
            <v>50</v>
          </cell>
          <cell r="M70">
            <v>5</v>
          </cell>
        </row>
        <row r="71">
          <cell r="B71" t="str">
            <v>Heavy Crossbow</v>
          </cell>
          <cell r="C71">
            <v>450</v>
          </cell>
          <cell r="D71">
            <v>15</v>
          </cell>
          <cell r="E71">
            <v>10</v>
          </cell>
          <cell r="F71">
            <v>5</v>
          </cell>
          <cell r="G71" t="str">
            <v>2d6</v>
          </cell>
          <cell r="H71"/>
          <cell r="I71"/>
          <cell r="J71">
            <v>-1</v>
          </cell>
          <cell r="K71" t="str">
            <v>Crossbows</v>
          </cell>
          <cell r="L71">
            <v>75</v>
          </cell>
          <cell r="M71">
            <v>7</v>
          </cell>
        </row>
        <row r="72">
          <cell r="B72" t="str">
            <v>Heavy Crossbow 1/H pull</v>
          </cell>
          <cell r="C72">
            <v>450</v>
          </cell>
          <cell r="D72">
            <v>18</v>
          </cell>
          <cell r="E72">
            <v>10</v>
          </cell>
          <cell r="F72">
            <v>5</v>
          </cell>
          <cell r="G72" t="str">
            <v>2d6</v>
          </cell>
          <cell r="H72"/>
          <cell r="I72"/>
          <cell r="J72">
            <v>-1</v>
          </cell>
          <cell r="K72" t="str">
            <v>Crossbows</v>
          </cell>
          <cell r="L72">
            <v>75</v>
          </cell>
          <cell r="M72">
            <v>7</v>
          </cell>
        </row>
        <row r="73">
          <cell r="B73" t="str">
            <v>Harpoon Crossbow</v>
          </cell>
          <cell r="C73">
            <v>300</v>
          </cell>
          <cell r="D73">
            <v>21</v>
          </cell>
          <cell r="E73">
            <v>10</v>
          </cell>
          <cell r="F73">
            <v>4</v>
          </cell>
          <cell r="G73" t="str">
            <v>d6+1</v>
          </cell>
          <cell r="H73"/>
          <cell r="I73">
            <v>-1</v>
          </cell>
          <cell r="J73">
            <v>-2</v>
          </cell>
          <cell r="K73" t="str">
            <v>Crossbows</v>
          </cell>
          <cell r="L73">
            <v>150</v>
          </cell>
          <cell r="M73">
            <v>4.5</v>
          </cell>
        </row>
        <row r="74">
          <cell r="H74"/>
          <cell r="I74"/>
          <cell r="J74"/>
          <cell r="M74"/>
        </row>
        <row r="75">
          <cell r="B75" t="str">
            <v>Sling</v>
          </cell>
          <cell r="C75">
            <v>180</v>
          </cell>
          <cell r="D75">
            <v>6</v>
          </cell>
          <cell r="E75">
            <v>13</v>
          </cell>
          <cell r="F75">
            <v>0</v>
          </cell>
          <cell r="G75" t="str">
            <v>d4</v>
          </cell>
          <cell r="H75">
            <v>-1</v>
          </cell>
          <cell r="I75">
            <v>-2</v>
          </cell>
          <cell r="J75">
            <v>-4</v>
          </cell>
          <cell r="K75" t="str">
            <v>Slings</v>
          </cell>
          <cell r="L75">
            <v>20</v>
          </cell>
          <cell r="M75">
            <v>2.5</v>
          </cell>
        </row>
        <row r="76">
          <cell r="B76" t="str">
            <v>Staff Sling</v>
          </cell>
          <cell r="C76">
            <v>240</v>
          </cell>
          <cell r="D76">
            <v>9</v>
          </cell>
          <cell r="E76">
            <v>13</v>
          </cell>
          <cell r="F76">
            <v>-2</v>
          </cell>
          <cell r="G76" t="str">
            <v>d4</v>
          </cell>
          <cell r="H76">
            <v>-1</v>
          </cell>
          <cell r="I76">
            <v>-2</v>
          </cell>
          <cell r="J76">
            <v>-4</v>
          </cell>
          <cell r="K76" t="str">
            <v>Slings</v>
          </cell>
          <cell r="L76">
            <v>50</v>
          </cell>
          <cell r="M76">
            <v>2.5</v>
          </cell>
        </row>
        <row r="77">
          <cell r="H77"/>
          <cell r="I77"/>
          <cell r="J77"/>
          <cell r="M77"/>
        </row>
        <row r="78">
          <cell r="H78"/>
          <cell r="I78"/>
          <cell r="J78"/>
          <cell r="K78" t="str">
            <v>Thrown Weapons</v>
          </cell>
          <cell r="M78"/>
        </row>
        <row r="79">
          <cell r="H79"/>
          <cell r="I79"/>
          <cell r="J79"/>
          <cell r="M79"/>
        </row>
        <row r="80">
          <cell r="B80" t="str">
            <v>Throwing Knife</v>
          </cell>
          <cell r="C80">
            <v>30</v>
          </cell>
          <cell r="D80">
            <v>6</v>
          </cell>
          <cell r="E80">
            <v>11</v>
          </cell>
          <cell r="F80">
            <v>4</v>
          </cell>
          <cell r="G80" t="str">
            <v>d4+1</v>
          </cell>
          <cell r="H80">
            <v>-1</v>
          </cell>
          <cell r="I80">
            <v>-2</v>
          </cell>
          <cell r="J80">
            <v>-3</v>
          </cell>
          <cell r="K80" t="str">
            <v>Daggers</v>
          </cell>
          <cell r="L80">
            <v>20</v>
          </cell>
          <cell r="M80">
            <v>3.5</v>
          </cell>
        </row>
        <row r="81">
          <cell r="H81"/>
          <cell r="I81"/>
          <cell r="J81"/>
          <cell r="M81"/>
        </row>
        <row r="82">
          <cell r="B82" t="str">
            <v>Hand Axe thrown</v>
          </cell>
          <cell r="C82">
            <v>60</v>
          </cell>
          <cell r="D82">
            <v>9</v>
          </cell>
          <cell r="E82">
            <v>11</v>
          </cell>
          <cell r="F82">
            <v>0</v>
          </cell>
          <cell r="G82" t="str">
            <v>d6</v>
          </cell>
          <cell r="H82"/>
          <cell r="I82">
            <v>-1</v>
          </cell>
          <cell r="J82">
            <v>-2</v>
          </cell>
          <cell r="K82" t="str">
            <v>Axes</v>
          </cell>
          <cell r="L82">
            <v>50</v>
          </cell>
          <cell r="M82">
            <v>3.5</v>
          </cell>
        </row>
        <row r="83">
          <cell r="B83" t="str">
            <v>Taper Axe thrown</v>
          </cell>
          <cell r="C83">
            <v>60</v>
          </cell>
          <cell r="D83">
            <v>13</v>
          </cell>
          <cell r="E83">
            <v>11</v>
          </cell>
          <cell r="F83">
            <v>-1</v>
          </cell>
          <cell r="G83" t="str">
            <v>d8</v>
          </cell>
          <cell r="H83"/>
          <cell r="I83"/>
          <cell r="J83">
            <v>-1</v>
          </cell>
          <cell r="K83" t="str">
            <v>Axes</v>
          </cell>
          <cell r="L83">
            <v>75</v>
          </cell>
          <cell r="M83">
            <v>4.5</v>
          </cell>
        </row>
        <row r="84">
          <cell r="H84"/>
          <cell r="I84"/>
          <cell r="J84"/>
          <cell r="M84"/>
        </row>
        <row r="85">
          <cell r="B85" t="str">
            <v>Light Hammer thrown</v>
          </cell>
          <cell r="C85">
            <v>60</v>
          </cell>
          <cell r="D85">
            <v>10</v>
          </cell>
          <cell r="E85">
            <v>11</v>
          </cell>
          <cell r="F85">
            <v>1</v>
          </cell>
          <cell r="G85" t="str">
            <v>d6+1</v>
          </cell>
          <cell r="H85"/>
          <cell r="I85">
            <v>-1</v>
          </cell>
          <cell r="J85">
            <v>-2</v>
          </cell>
          <cell r="K85" t="str">
            <v>Hammers</v>
          </cell>
          <cell r="L85">
            <v>50</v>
          </cell>
          <cell r="M85">
            <v>4.5</v>
          </cell>
        </row>
        <row r="86">
          <cell r="B86" t="str">
            <v>Heavy Hammer thrown</v>
          </cell>
          <cell r="C86">
            <v>60</v>
          </cell>
          <cell r="D86">
            <v>14</v>
          </cell>
          <cell r="E86">
            <v>11</v>
          </cell>
          <cell r="F86">
            <v>0</v>
          </cell>
          <cell r="G86" t="str">
            <v>d8+2</v>
          </cell>
          <cell r="H86"/>
          <cell r="I86"/>
          <cell r="J86">
            <v>-1</v>
          </cell>
          <cell r="K86" t="str">
            <v>Hammers</v>
          </cell>
          <cell r="L86">
            <v>75</v>
          </cell>
          <cell r="M86">
            <v>6.5</v>
          </cell>
        </row>
        <row r="87">
          <cell r="H87"/>
          <cell r="I87"/>
          <cell r="J87"/>
          <cell r="M87"/>
        </row>
        <row r="88">
          <cell r="B88" t="str">
            <v>Assegai thrown</v>
          </cell>
          <cell r="C88">
            <v>90</v>
          </cell>
          <cell r="D88">
            <v>9</v>
          </cell>
          <cell r="E88">
            <v>11</v>
          </cell>
          <cell r="F88">
            <v>2</v>
          </cell>
          <cell r="G88" t="str">
            <v>d6</v>
          </cell>
          <cell r="H88"/>
          <cell r="I88">
            <v>-1</v>
          </cell>
          <cell r="J88">
            <v>-3</v>
          </cell>
          <cell r="K88" t="str">
            <v>Spears</v>
          </cell>
          <cell r="L88">
            <v>75</v>
          </cell>
          <cell r="M88">
            <v>3.5</v>
          </cell>
        </row>
        <row r="89">
          <cell r="B89" t="str">
            <v>Javelin thrown</v>
          </cell>
          <cell r="C89">
            <v>90</v>
          </cell>
          <cell r="D89">
            <v>10</v>
          </cell>
          <cell r="E89">
            <v>11</v>
          </cell>
          <cell r="F89">
            <v>3</v>
          </cell>
          <cell r="G89" t="str">
            <v>d6</v>
          </cell>
          <cell r="H89"/>
          <cell r="I89">
            <v>-1</v>
          </cell>
          <cell r="J89">
            <v>-2</v>
          </cell>
          <cell r="K89" t="str">
            <v>Spears</v>
          </cell>
          <cell r="L89">
            <v>75</v>
          </cell>
          <cell r="M89">
            <v>3.5</v>
          </cell>
        </row>
        <row r="90">
          <cell r="B90" t="str">
            <v>Spear thrown</v>
          </cell>
          <cell r="C90">
            <v>90</v>
          </cell>
          <cell r="D90">
            <v>12</v>
          </cell>
          <cell r="E90">
            <v>11</v>
          </cell>
          <cell r="F90">
            <v>2</v>
          </cell>
          <cell r="G90" t="str">
            <v>d8</v>
          </cell>
          <cell r="H90"/>
          <cell r="I90"/>
          <cell r="J90">
            <v>-1</v>
          </cell>
          <cell r="K90" t="str">
            <v>Spears</v>
          </cell>
          <cell r="L90">
            <v>100</v>
          </cell>
          <cell r="M90">
            <v>4.5</v>
          </cell>
        </row>
        <row r="91">
          <cell r="B91" t="str">
            <v>Harpoon thrown</v>
          </cell>
          <cell r="C91">
            <v>45</v>
          </cell>
          <cell r="D91">
            <v>12</v>
          </cell>
          <cell r="E91">
            <v>12</v>
          </cell>
          <cell r="F91">
            <v>1</v>
          </cell>
          <cell r="G91" t="str">
            <v>d6+1</v>
          </cell>
          <cell r="H91"/>
          <cell r="I91">
            <v>-1</v>
          </cell>
          <cell r="J91">
            <v>-2</v>
          </cell>
          <cell r="K91" t="str">
            <v>Harpoons</v>
          </cell>
          <cell r="L91">
            <v>100</v>
          </cell>
          <cell r="M91">
            <v>4.5</v>
          </cell>
        </row>
        <row r="92">
          <cell r="H92"/>
          <cell r="I92"/>
          <cell r="J92"/>
          <cell r="M92"/>
        </row>
        <row r="93">
          <cell r="B93" t="str">
            <v>Net</v>
          </cell>
          <cell r="C93">
            <v>9</v>
          </cell>
          <cell r="D93">
            <v>5</v>
          </cell>
          <cell r="E93">
            <v>12</v>
          </cell>
          <cell r="F93">
            <v>-2</v>
          </cell>
          <cell r="G93">
            <v>0</v>
          </cell>
          <cell r="H93"/>
          <cell r="I93"/>
          <cell r="J93"/>
          <cell r="K93" t="str">
            <v>Nets</v>
          </cell>
          <cell r="M93"/>
        </row>
        <row r="94">
          <cell r="B94" t="str">
            <v>Lassoo</v>
          </cell>
          <cell r="C94">
            <v>30</v>
          </cell>
          <cell r="D94">
            <v>7</v>
          </cell>
          <cell r="E94">
            <v>15</v>
          </cell>
          <cell r="F94">
            <v>-1</v>
          </cell>
          <cell r="G94">
            <v>0</v>
          </cell>
          <cell r="H94"/>
          <cell r="I94"/>
          <cell r="J94"/>
          <cell r="K94" t="str">
            <v>Lassoos</v>
          </cell>
          <cell r="M94"/>
        </row>
        <row r="95">
          <cell r="B95" t="str">
            <v>Bolas</v>
          </cell>
          <cell r="C95">
            <v>90</v>
          </cell>
          <cell r="D95">
            <v>12</v>
          </cell>
          <cell r="E95">
            <v>14</v>
          </cell>
          <cell r="F95">
            <v>1</v>
          </cell>
          <cell r="G95" t="str">
            <v>3(d4-2)</v>
          </cell>
          <cell r="H95"/>
          <cell r="I95"/>
          <cell r="J95">
            <v>-1</v>
          </cell>
          <cell r="K95" t="str">
            <v>Bolas</v>
          </cell>
          <cell r="M95">
            <v>1.5</v>
          </cell>
        </row>
        <row r="96">
          <cell r="H96"/>
          <cell r="I96"/>
          <cell r="J96"/>
        </row>
        <row r="97">
          <cell r="B97" t="str">
            <v>Misc. Objects thrown</v>
          </cell>
          <cell r="C97">
            <v>60</v>
          </cell>
          <cell r="D97" t="str">
            <v>n</v>
          </cell>
          <cell r="E97">
            <v>10</v>
          </cell>
          <cell r="G97" t="str">
            <v>1-n/2</v>
          </cell>
          <cell r="H97">
            <v>-1</v>
          </cell>
          <cell r="I97">
            <v>-2</v>
          </cell>
          <cell r="J97">
            <v>-3</v>
          </cell>
        </row>
        <row r="100">
          <cell r="D100" t="str">
            <v>StN</v>
          </cell>
          <cell r="E100" t="str">
            <v>DxN</v>
          </cell>
          <cell r="F100" t="str">
            <v>PE</v>
          </cell>
          <cell r="G100" t="str">
            <v>DAM</v>
          </cell>
          <cell r="H100" t="str">
            <v>leather</v>
          </cell>
          <cell r="I100" t="str">
            <v>chain</v>
          </cell>
          <cell r="J100" t="str">
            <v>plate</v>
          </cell>
          <cell r="K100" t="str">
            <v>class</v>
          </cell>
          <cell r="L100" t="str">
            <v>min WS</v>
          </cell>
          <cell r="M100" t="str">
            <v>Av DAM</v>
          </cell>
        </row>
        <row r="101">
          <cell r="D101"/>
          <cell r="E101"/>
        </row>
        <row r="102">
          <cell r="B102" t="str">
            <v>Punch</v>
          </cell>
          <cell r="D102">
            <v>4</v>
          </cell>
          <cell r="E102" t="str">
            <v>n/a</v>
          </cell>
          <cell r="G102" t="str">
            <v>d4/2</v>
          </cell>
          <cell r="H102">
            <v>-1</v>
          </cell>
          <cell r="I102">
            <v>-3</v>
          </cell>
          <cell r="J102">
            <v>-6</v>
          </cell>
          <cell r="L102">
            <v>1</v>
          </cell>
          <cell r="M102">
            <v>1.5</v>
          </cell>
        </row>
        <row r="103">
          <cell r="B103" t="str">
            <v>Kick</v>
          </cell>
          <cell r="D103">
            <v>6</v>
          </cell>
          <cell r="E103">
            <v>7</v>
          </cell>
          <cell r="G103" t="str">
            <v>d6/2</v>
          </cell>
          <cell r="H103">
            <v>-1</v>
          </cell>
          <cell r="I103">
            <v>-3</v>
          </cell>
          <cell r="J103">
            <v>-6</v>
          </cell>
          <cell r="L103">
            <v>1</v>
          </cell>
          <cell r="M103">
            <v>2</v>
          </cell>
        </row>
        <row r="104">
          <cell r="B104" t="str">
            <v>Head butt</v>
          </cell>
          <cell r="D104">
            <v>8</v>
          </cell>
          <cell r="E104" t="str">
            <v>n/a</v>
          </cell>
          <cell r="G104" t="str">
            <v>d8/2</v>
          </cell>
          <cell r="H104">
            <v>-1</v>
          </cell>
          <cell r="I104">
            <v>-3</v>
          </cell>
          <cell r="J104">
            <v>-6</v>
          </cell>
          <cell r="L104">
            <v>1</v>
          </cell>
          <cell r="M104">
            <v>2.5</v>
          </cell>
        </row>
        <row r="105">
          <cell r="B105" t="str">
            <v>Bite</v>
          </cell>
          <cell r="D105" t="str">
            <v>n/a</v>
          </cell>
          <cell r="E105" t="str">
            <v>n/a</v>
          </cell>
          <cell r="G105" t="str">
            <v>d4/2</v>
          </cell>
          <cell r="H105">
            <v>-1</v>
          </cell>
          <cell r="I105">
            <v>-4</v>
          </cell>
          <cell r="J105">
            <v>-8</v>
          </cell>
          <cell r="L105">
            <v>1</v>
          </cell>
          <cell r="M105">
            <v>1.5</v>
          </cell>
        </row>
        <row r="106">
          <cell r="B106" t="str">
            <v>Claw/Gouge</v>
          </cell>
          <cell r="D106">
            <v>5</v>
          </cell>
          <cell r="E106">
            <v>6</v>
          </cell>
          <cell r="G106">
            <v>1</v>
          </cell>
          <cell r="H106">
            <v>-1</v>
          </cell>
          <cell r="I106">
            <v>-4</v>
          </cell>
          <cell r="J106">
            <v>-8</v>
          </cell>
          <cell r="L106">
            <v>1</v>
          </cell>
          <cell r="M106">
            <v>1</v>
          </cell>
        </row>
        <row r="107">
          <cell r="B107" t="str">
            <v>Chop with Hand</v>
          </cell>
          <cell r="D107">
            <v>6</v>
          </cell>
          <cell r="E107">
            <v>8</v>
          </cell>
          <cell r="G107" t="str">
            <v>d4</v>
          </cell>
          <cell r="H107">
            <v>-1</v>
          </cell>
          <cell r="I107">
            <v>-3</v>
          </cell>
          <cell r="J107">
            <v>-6</v>
          </cell>
          <cell r="L107">
            <v>2</v>
          </cell>
          <cell r="M107">
            <v>2.5</v>
          </cell>
        </row>
        <row r="108">
          <cell r="B108" t="str">
            <v>Jump Kick</v>
          </cell>
          <cell r="D108">
            <v>8</v>
          </cell>
          <cell r="E108">
            <v>12</v>
          </cell>
          <cell r="G108" t="str">
            <v>d6</v>
          </cell>
          <cell r="H108">
            <v>-1</v>
          </cell>
          <cell r="I108">
            <v>-3</v>
          </cell>
          <cell r="J108">
            <v>-6</v>
          </cell>
          <cell r="L108">
            <v>3</v>
          </cell>
          <cell r="M108">
            <v>3.5</v>
          </cell>
        </row>
        <row r="109">
          <cell r="B109" t="str">
            <v>Parry with Hand</v>
          </cell>
          <cell r="D109">
            <v>6</v>
          </cell>
          <cell r="E109">
            <v>8</v>
          </cell>
          <cell r="G109" t="str">
            <v>d4</v>
          </cell>
          <cell r="H109" t="str">
            <v>n/a</v>
          </cell>
          <cell r="I109" t="str">
            <v>n/a</v>
          </cell>
          <cell r="J109" t="str">
            <v>n/a</v>
          </cell>
          <cell r="L109">
            <v>2</v>
          </cell>
        </row>
        <row r="110">
          <cell r="B110" t="str">
            <v>Acrobatic Dodging Parry</v>
          </cell>
          <cell r="D110" t="str">
            <v>n/a</v>
          </cell>
          <cell r="E110">
            <v>14</v>
          </cell>
          <cell r="G110" t="str">
            <v>n/a</v>
          </cell>
          <cell r="H110" t="str">
            <v>n/a</v>
          </cell>
          <cell r="I110" t="str">
            <v>n/a</v>
          </cell>
          <cell r="J110" t="str">
            <v>n/a</v>
          </cell>
          <cell r="L110">
            <v>3</v>
          </cell>
        </row>
        <row r="111">
          <cell r="B111" t="str">
            <v>Dodging Missile Parry</v>
          </cell>
          <cell r="D111" t="str">
            <v>n/a</v>
          </cell>
          <cell r="E111">
            <v>17</v>
          </cell>
          <cell r="G111" t="str">
            <v>n/a</v>
          </cell>
          <cell r="H111" t="str">
            <v>n/a</v>
          </cell>
          <cell r="I111" t="str">
            <v>n/a</v>
          </cell>
          <cell r="J111" t="str">
            <v>n/a</v>
          </cell>
          <cell r="L111">
            <v>4</v>
          </cell>
        </row>
        <row r="112">
          <cell r="B112" t="str">
            <v>Grapple/break free</v>
          </cell>
          <cell r="D112">
            <v>9</v>
          </cell>
          <cell r="E112">
            <v>9</v>
          </cell>
          <cell r="G112"/>
          <cell r="L112">
            <v>1</v>
          </cell>
        </row>
        <row r="113">
          <cell r="B113" t="str">
            <v>Throw</v>
          </cell>
          <cell r="D113">
            <v>12</v>
          </cell>
          <cell r="E113">
            <v>12</v>
          </cell>
          <cell r="G113"/>
          <cell r="L113">
            <v>1</v>
          </cell>
        </row>
        <row r="114">
          <cell r="B114" t="str">
            <v>Strangle</v>
          </cell>
          <cell r="D114">
            <v>9</v>
          </cell>
          <cell r="E114" t="str">
            <v>n/a</v>
          </cell>
          <cell r="G114"/>
          <cell r="L114">
            <v>1</v>
          </cell>
        </row>
        <row r="115">
          <cell r="B115" t="str">
            <v>Somersault</v>
          </cell>
          <cell r="D115" t="str">
            <v>n/a</v>
          </cell>
          <cell r="E115">
            <v>15</v>
          </cell>
          <cell r="G115"/>
          <cell r="L115">
            <v>3</v>
          </cell>
        </row>
        <row r="116">
          <cell r="B116" t="str">
            <v>Bounce off Walls</v>
          </cell>
          <cell r="D116" t="str">
            <v>n/a</v>
          </cell>
          <cell r="E116">
            <v>16</v>
          </cell>
          <cell r="G116"/>
          <cell r="L116">
            <v>3</v>
          </cell>
        </row>
        <row r="117">
          <cell r="D117"/>
          <cell r="E117"/>
        </row>
        <row r="118">
          <cell r="D118"/>
          <cell r="E118"/>
        </row>
        <row r="119">
          <cell r="D119"/>
          <cell r="E119"/>
        </row>
        <row r="120">
          <cell r="D120"/>
          <cell r="E120"/>
        </row>
      </sheetData>
      <sheetData sheetId="3">
        <row r="5">
          <cell r="B5">
            <v>0</v>
          </cell>
          <cell r="C5">
            <v>1</v>
          </cell>
          <cell r="D5">
            <v>2</v>
          </cell>
          <cell r="E5">
            <v>3</v>
          </cell>
          <cell r="F5">
            <v>4</v>
          </cell>
          <cell r="G5">
            <v>5</v>
          </cell>
          <cell r="H5">
            <v>6</v>
          </cell>
          <cell r="I5">
            <v>7</v>
          </cell>
          <cell r="J5">
            <v>8</v>
          </cell>
          <cell r="K5">
            <v>9</v>
          </cell>
          <cell r="L5">
            <v>10</v>
          </cell>
          <cell r="M5">
            <v>11</v>
          </cell>
          <cell r="N5">
            <v>12</v>
          </cell>
          <cell r="O5">
            <v>13</v>
          </cell>
          <cell r="P5">
            <v>14</v>
          </cell>
          <cell r="Q5">
            <v>15</v>
          </cell>
          <cell r="R5">
            <v>16</v>
          </cell>
          <cell r="S5">
            <v>17</v>
          </cell>
          <cell r="T5">
            <v>18</v>
          </cell>
          <cell r="U5">
            <v>19</v>
          </cell>
          <cell r="V5">
            <v>20</v>
          </cell>
          <cell r="W5">
            <v>21</v>
          </cell>
          <cell r="X5">
            <v>22</v>
          </cell>
          <cell r="Y5">
            <v>23</v>
          </cell>
          <cell r="Z5">
            <v>24</v>
          </cell>
          <cell r="AA5">
            <v>25</v>
          </cell>
        </row>
        <row r="6">
          <cell r="A6">
            <v>0</v>
          </cell>
          <cell r="B6">
            <v>0</v>
          </cell>
          <cell r="C6">
            <v>0</v>
          </cell>
          <cell r="D6">
            <v>0</v>
          </cell>
          <cell r="E6">
            <v>1</v>
          </cell>
          <cell r="F6">
            <v>1</v>
          </cell>
          <cell r="G6">
            <v>1</v>
          </cell>
          <cell r="H6">
            <v>1</v>
          </cell>
          <cell r="I6">
            <v>2</v>
          </cell>
          <cell r="J6">
            <v>2</v>
          </cell>
          <cell r="K6">
            <v>2</v>
          </cell>
          <cell r="L6">
            <v>2</v>
          </cell>
          <cell r="M6">
            <v>2</v>
          </cell>
          <cell r="N6">
            <v>3</v>
          </cell>
          <cell r="O6">
            <v>3</v>
          </cell>
          <cell r="P6">
            <v>3</v>
          </cell>
          <cell r="Q6">
            <v>3</v>
          </cell>
          <cell r="R6">
            <v>3</v>
          </cell>
          <cell r="S6">
            <v>3</v>
          </cell>
          <cell r="T6">
            <v>4</v>
          </cell>
          <cell r="U6">
            <v>4</v>
          </cell>
          <cell r="V6">
            <v>4</v>
          </cell>
          <cell r="W6">
            <v>4</v>
          </cell>
          <cell r="X6">
            <v>4</v>
          </cell>
          <cell r="Y6">
            <v>4</v>
          </cell>
          <cell r="Z6">
            <v>4</v>
          </cell>
          <cell r="AA6">
            <v>5</v>
          </cell>
        </row>
        <row r="7">
          <cell r="A7">
            <v>1</v>
          </cell>
          <cell r="B7">
            <v>-1</v>
          </cell>
          <cell r="C7">
            <v>0</v>
          </cell>
          <cell r="D7">
            <v>0</v>
          </cell>
          <cell r="E7">
            <v>0</v>
          </cell>
          <cell r="F7">
            <v>1</v>
          </cell>
          <cell r="G7">
            <v>1</v>
          </cell>
          <cell r="H7">
            <v>1</v>
          </cell>
          <cell r="I7">
            <v>1</v>
          </cell>
          <cell r="J7">
            <v>2</v>
          </cell>
          <cell r="K7">
            <v>2</v>
          </cell>
          <cell r="L7">
            <v>2</v>
          </cell>
          <cell r="M7">
            <v>2</v>
          </cell>
          <cell r="N7">
            <v>2</v>
          </cell>
          <cell r="O7">
            <v>3</v>
          </cell>
          <cell r="P7">
            <v>3</v>
          </cell>
          <cell r="Q7">
            <v>3</v>
          </cell>
          <cell r="R7">
            <v>3</v>
          </cell>
          <cell r="S7">
            <v>3</v>
          </cell>
          <cell r="T7">
            <v>3</v>
          </cell>
          <cell r="U7">
            <v>4</v>
          </cell>
          <cell r="V7">
            <v>4</v>
          </cell>
          <cell r="W7">
            <v>4</v>
          </cell>
          <cell r="X7">
            <v>4</v>
          </cell>
          <cell r="Y7">
            <v>4</v>
          </cell>
          <cell r="Z7">
            <v>4</v>
          </cell>
          <cell r="AA7">
            <v>4</v>
          </cell>
        </row>
        <row r="8">
          <cell r="A8">
            <v>2</v>
          </cell>
          <cell r="B8">
            <v>-2</v>
          </cell>
          <cell r="C8">
            <v>-1</v>
          </cell>
          <cell r="D8">
            <v>0</v>
          </cell>
          <cell r="E8">
            <v>0</v>
          </cell>
          <cell r="F8">
            <v>0</v>
          </cell>
          <cell r="G8">
            <v>1</v>
          </cell>
          <cell r="H8">
            <v>1</v>
          </cell>
          <cell r="I8">
            <v>1</v>
          </cell>
          <cell r="J8">
            <v>1</v>
          </cell>
          <cell r="K8">
            <v>2</v>
          </cell>
          <cell r="L8">
            <v>2</v>
          </cell>
          <cell r="M8">
            <v>2</v>
          </cell>
          <cell r="N8">
            <v>2</v>
          </cell>
          <cell r="O8">
            <v>2</v>
          </cell>
          <cell r="P8">
            <v>3</v>
          </cell>
          <cell r="Q8">
            <v>3</v>
          </cell>
          <cell r="R8">
            <v>3</v>
          </cell>
          <cell r="S8">
            <v>3</v>
          </cell>
          <cell r="T8">
            <v>3</v>
          </cell>
          <cell r="U8">
            <v>3</v>
          </cell>
          <cell r="V8">
            <v>4</v>
          </cell>
          <cell r="W8">
            <v>4</v>
          </cell>
          <cell r="X8">
            <v>4</v>
          </cell>
          <cell r="Y8">
            <v>4</v>
          </cell>
          <cell r="Z8">
            <v>4</v>
          </cell>
          <cell r="AA8">
            <v>4</v>
          </cell>
        </row>
        <row r="9">
          <cell r="A9">
            <v>3</v>
          </cell>
          <cell r="B9">
            <v>-3</v>
          </cell>
          <cell r="C9">
            <v>-2</v>
          </cell>
          <cell r="D9">
            <v>-1</v>
          </cell>
          <cell r="E9">
            <v>0</v>
          </cell>
          <cell r="F9">
            <v>0</v>
          </cell>
          <cell r="G9">
            <v>0</v>
          </cell>
          <cell r="H9">
            <v>1</v>
          </cell>
          <cell r="I9">
            <v>1</v>
          </cell>
          <cell r="J9">
            <v>1</v>
          </cell>
          <cell r="K9">
            <v>1</v>
          </cell>
          <cell r="L9">
            <v>2</v>
          </cell>
          <cell r="M9">
            <v>2</v>
          </cell>
          <cell r="N9">
            <v>2</v>
          </cell>
          <cell r="O9">
            <v>2</v>
          </cell>
          <cell r="P9">
            <v>2</v>
          </cell>
          <cell r="Q9">
            <v>3</v>
          </cell>
          <cell r="R9">
            <v>3</v>
          </cell>
          <cell r="S9">
            <v>3</v>
          </cell>
          <cell r="T9">
            <v>3</v>
          </cell>
          <cell r="U9">
            <v>3</v>
          </cell>
          <cell r="V9">
            <v>3</v>
          </cell>
          <cell r="W9">
            <v>4</v>
          </cell>
          <cell r="X9">
            <v>4</v>
          </cell>
          <cell r="Y9">
            <v>4</v>
          </cell>
          <cell r="Z9">
            <v>4</v>
          </cell>
          <cell r="AA9">
            <v>4</v>
          </cell>
        </row>
        <row r="10">
          <cell r="A10">
            <v>4</v>
          </cell>
          <cell r="B10">
            <v>-4</v>
          </cell>
          <cell r="C10">
            <v>-3</v>
          </cell>
          <cell r="D10">
            <v>-2</v>
          </cell>
          <cell r="E10">
            <v>-1</v>
          </cell>
          <cell r="F10">
            <v>0</v>
          </cell>
          <cell r="G10">
            <v>0</v>
          </cell>
          <cell r="H10">
            <v>0</v>
          </cell>
          <cell r="I10">
            <v>1</v>
          </cell>
          <cell r="J10">
            <v>1</v>
          </cell>
          <cell r="K10">
            <v>1</v>
          </cell>
          <cell r="L10">
            <v>1</v>
          </cell>
          <cell r="M10">
            <v>2</v>
          </cell>
          <cell r="N10">
            <v>2</v>
          </cell>
          <cell r="O10">
            <v>2</v>
          </cell>
          <cell r="P10">
            <v>2</v>
          </cell>
          <cell r="Q10">
            <v>2</v>
          </cell>
          <cell r="R10">
            <v>3</v>
          </cell>
          <cell r="S10">
            <v>3</v>
          </cell>
          <cell r="T10">
            <v>3</v>
          </cell>
          <cell r="U10">
            <v>3</v>
          </cell>
          <cell r="V10">
            <v>3</v>
          </cell>
          <cell r="W10">
            <v>3</v>
          </cell>
          <cell r="X10">
            <v>4</v>
          </cell>
          <cell r="Y10">
            <v>4</v>
          </cell>
          <cell r="Z10">
            <v>4</v>
          </cell>
          <cell r="AA10">
            <v>4</v>
          </cell>
        </row>
        <row r="11">
          <cell r="A11">
            <v>5</v>
          </cell>
          <cell r="B11">
            <v>-5</v>
          </cell>
          <cell r="C11">
            <v>-4</v>
          </cell>
          <cell r="D11">
            <v>-3</v>
          </cell>
          <cell r="E11">
            <v>-2</v>
          </cell>
          <cell r="F11">
            <v>-1</v>
          </cell>
          <cell r="G11">
            <v>0</v>
          </cell>
          <cell r="H11">
            <v>0</v>
          </cell>
          <cell r="I11">
            <v>0</v>
          </cell>
          <cell r="J11">
            <v>1</v>
          </cell>
          <cell r="K11">
            <v>1</v>
          </cell>
          <cell r="L11">
            <v>1</v>
          </cell>
          <cell r="M11">
            <v>1</v>
          </cell>
          <cell r="N11">
            <v>2</v>
          </cell>
          <cell r="O11">
            <v>2</v>
          </cell>
          <cell r="P11">
            <v>2</v>
          </cell>
          <cell r="Q11">
            <v>2</v>
          </cell>
          <cell r="R11">
            <v>2</v>
          </cell>
          <cell r="S11">
            <v>3</v>
          </cell>
          <cell r="T11">
            <v>3</v>
          </cell>
          <cell r="U11">
            <v>3</v>
          </cell>
          <cell r="V11">
            <v>3</v>
          </cell>
          <cell r="W11">
            <v>3</v>
          </cell>
          <cell r="X11">
            <v>3</v>
          </cell>
          <cell r="Y11">
            <v>4</v>
          </cell>
          <cell r="Z11">
            <v>4</v>
          </cell>
          <cell r="AA11">
            <v>4</v>
          </cell>
        </row>
        <row r="12">
          <cell r="A12">
            <v>6</v>
          </cell>
          <cell r="B12">
            <v>-6</v>
          </cell>
          <cell r="C12">
            <v>-5</v>
          </cell>
          <cell r="D12">
            <v>-4</v>
          </cell>
          <cell r="E12">
            <v>-3</v>
          </cell>
          <cell r="F12">
            <v>-2</v>
          </cell>
          <cell r="G12">
            <v>-1</v>
          </cell>
          <cell r="H12">
            <v>0</v>
          </cell>
          <cell r="I12">
            <v>0</v>
          </cell>
          <cell r="J12">
            <v>0</v>
          </cell>
          <cell r="K12">
            <v>1</v>
          </cell>
          <cell r="L12">
            <v>1</v>
          </cell>
          <cell r="M12">
            <v>1</v>
          </cell>
          <cell r="N12">
            <v>1</v>
          </cell>
          <cell r="O12">
            <v>2</v>
          </cell>
          <cell r="P12">
            <v>2</v>
          </cell>
          <cell r="Q12">
            <v>2</v>
          </cell>
          <cell r="R12">
            <v>2</v>
          </cell>
          <cell r="S12">
            <v>2</v>
          </cell>
          <cell r="T12">
            <v>3</v>
          </cell>
          <cell r="U12">
            <v>3</v>
          </cell>
          <cell r="V12">
            <v>3</v>
          </cell>
          <cell r="W12">
            <v>3</v>
          </cell>
          <cell r="X12">
            <v>3</v>
          </cell>
          <cell r="Y12">
            <v>3</v>
          </cell>
          <cell r="Z12">
            <v>4</v>
          </cell>
          <cell r="AA12">
            <v>4</v>
          </cell>
        </row>
        <row r="13">
          <cell r="A13">
            <v>7</v>
          </cell>
          <cell r="B13">
            <v>-7</v>
          </cell>
          <cell r="C13">
            <v>-6</v>
          </cell>
          <cell r="D13">
            <v>-5</v>
          </cell>
          <cell r="E13">
            <v>-4</v>
          </cell>
          <cell r="F13">
            <v>-3</v>
          </cell>
          <cell r="G13">
            <v>-2</v>
          </cell>
          <cell r="H13">
            <v>-1</v>
          </cell>
          <cell r="I13">
            <v>0</v>
          </cell>
          <cell r="J13">
            <v>0</v>
          </cell>
          <cell r="K13">
            <v>0</v>
          </cell>
          <cell r="L13">
            <v>1</v>
          </cell>
          <cell r="M13">
            <v>1</v>
          </cell>
          <cell r="N13">
            <v>1</v>
          </cell>
          <cell r="O13">
            <v>1</v>
          </cell>
          <cell r="P13">
            <v>2</v>
          </cell>
          <cell r="Q13">
            <v>2</v>
          </cell>
          <cell r="R13">
            <v>2</v>
          </cell>
          <cell r="S13">
            <v>2</v>
          </cell>
          <cell r="T13">
            <v>2</v>
          </cell>
          <cell r="U13">
            <v>3</v>
          </cell>
          <cell r="V13">
            <v>3</v>
          </cell>
          <cell r="W13">
            <v>3</v>
          </cell>
          <cell r="X13">
            <v>3</v>
          </cell>
          <cell r="Y13">
            <v>3</v>
          </cell>
          <cell r="Z13">
            <v>3</v>
          </cell>
          <cell r="AA13">
            <v>4</v>
          </cell>
        </row>
        <row r="14">
          <cell r="A14">
            <v>8</v>
          </cell>
          <cell r="B14">
            <v>-8</v>
          </cell>
          <cell r="C14">
            <v>-7</v>
          </cell>
          <cell r="D14">
            <v>-6</v>
          </cell>
          <cell r="E14">
            <v>-5</v>
          </cell>
          <cell r="F14">
            <v>-4</v>
          </cell>
          <cell r="G14">
            <v>-3</v>
          </cell>
          <cell r="H14">
            <v>-2</v>
          </cell>
          <cell r="I14">
            <v>-1</v>
          </cell>
          <cell r="J14">
            <v>0</v>
          </cell>
          <cell r="K14">
            <v>0</v>
          </cell>
          <cell r="L14">
            <v>0</v>
          </cell>
          <cell r="M14">
            <v>1</v>
          </cell>
          <cell r="N14">
            <v>1</v>
          </cell>
          <cell r="O14">
            <v>1</v>
          </cell>
          <cell r="P14">
            <v>1</v>
          </cell>
          <cell r="Q14">
            <v>2</v>
          </cell>
          <cell r="R14">
            <v>2</v>
          </cell>
          <cell r="S14">
            <v>2</v>
          </cell>
          <cell r="T14">
            <v>2</v>
          </cell>
          <cell r="U14">
            <v>2</v>
          </cell>
          <cell r="V14">
            <v>3</v>
          </cell>
          <cell r="W14">
            <v>3</v>
          </cell>
          <cell r="X14">
            <v>3</v>
          </cell>
          <cell r="Y14">
            <v>3</v>
          </cell>
          <cell r="Z14">
            <v>3</v>
          </cell>
          <cell r="AA14">
            <v>3</v>
          </cell>
        </row>
        <row r="15">
          <cell r="A15">
            <v>9</v>
          </cell>
          <cell r="B15">
            <v>-9</v>
          </cell>
          <cell r="C15">
            <v>-8</v>
          </cell>
          <cell r="D15">
            <v>-7</v>
          </cell>
          <cell r="E15">
            <v>-6</v>
          </cell>
          <cell r="F15">
            <v>-5</v>
          </cell>
          <cell r="G15">
            <v>-4</v>
          </cell>
          <cell r="H15">
            <v>-3</v>
          </cell>
          <cell r="I15">
            <v>-2</v>
          </cell>
          <cell r="J15">
            <v>-1</v>
          </cell>
          <cell r="K15">
            <v>0</v>
          </cell>
          <cell r="L15">
            <v>0</v>
          </cell>
          <cell r="M15">
            <v>0</v>
          </cell>
          <cell r="N15">
            <v>1</v>
          </cell>
          <cell r="O15">
            <v>1</v>
          </cell>
          <cell r="P15">
            <v>1</v>
          </cell>
          <cell r="Q15">
            <v>1</v>
          </cell>
          <cell r="R15">
            <v>2</v>
          </cell>
          <cell r="S15">
            <v>2</v>
          </cell>
          <cell r="T15">
            <v>2</v>
          </cell>
          <cell r="U15">
            <v>2</v>
          </cell>
          <cell r="V15">
            <v>2</v>
          </cell>
          <cell r="W15">
            <v>3</v>
          </cell>
          <cell r="X15">
            <v>3</v>
          </cell>
          <cell r="Y15">
            <v>3</v>
          </cell>
          <cell r="Z15">
            <v>3</v>
          </cell>
          <cell r="AA15">
            <v>3</v>
          </cell>
        </row>
        <row r="16">
          <cell r="A16">
            <v>10</v>
          </cell>
          <cell r="B16">
            <v>-10</v>
          </cell>
          <cell r="C16">
            <v>-9</v>
          </cell>
          <cell r="D16">
            <v>-8</v>
          </cell>
          <cell r="E16">
            <v>-7</v>
          </cell>
          <cell r="F16">
            <v>-6</v>
          </cell>
          <cell r="G16">
            <v>-5</v>
          </cell>
          <cell r="H16">
            <v>-4</v>
          </cell>
          <cell r="I16">
            <v>-3</v>
          </cell>
          <cell r="J16">
            <v>-2</v>
          </cell>
          <cell r="K16">
            <v>-1</v>
          </cell>
          <cell r="L16">
            <v>0</v>
          </cell>
          <cell r="M16">
            <v>0</v>
          </cell>
          <cell r="N16">
            <v>0</v>
          </cell>
          <cell r="O16">
            <v>1</v>
          </cell>
          <cell r="P16">
            <v>1</v>
          </cell>
          <cell r="Q16">
            <v>1</v>
          </cell>
          <cell r="R16">
            <v>1</v>
          </cell>
          <cell r="S16">
            <v>2</v>
          </cell>
          <cell r="T16">
            <v>2</v>
          </cell>
          <cell r="U16">
            <v>2</v>
          </cell>
          <cell r="V16">
            <v>2</v>
          </cell>
          <cell r="W16">
            <v>2</v>
          </cell>
          <cell r="X16">
            <v>3</v>
          </cell>
          <cell r="Y16">
            <v>3</v>
          </cell>
          <cell r="Z16">
            <v>3</v>
          </cell>
          <cell r="AA16">
            <v>3</v>
          </cell>
        </row>
        <row r="17">
          <cell r="A17">
            <v>11</v>
          </cell>
          <cell r="B17">
            <v>-11</v>
          </cell>
          <cell r="C17">
            <v>-10</v>
          </cell>
          <cell r="D17">
            <v>-9</v>
          </cell>
          <cell r="E17">
            <v>-8</v>
          </cell>
          <cell r="F17">
            <v>-7</v>
          </cell>
          <cell r="G17">
            <v>-6</v>
          </cell>
          <cell r="H17">
            <v>-5</v>
          </cell>
          <cell r="I17">
            <v>-4</v>
          </cell>
          <cell r="J17">
            <v>-3</v>
          </cell>
          <cell r="K17">
            <v>-2</v>
          </cell>
          <cell r="L17">
            <v>-1</v>
          </cell>
          <cell r="M17">
            <v>0</v>
          </cell>
          <cell r="N17">
            <v>0</v>
          </cell>
          <cell r="O17">
            <v>0</v>
          </cell>
          <cell r="P17">
            <v>1</v>
          </cell>
          <cell r="Q17">
            <v>1</v>
          </cell>
          <cell r="R17">
            <v>1</v>
          </cell>
          <cell r="S17">
            <v>1</v>
          </cell>
          <cell r="T17">
            <v>2</v>
          </cell>
          <cell r="U17">
            <v>2</v>
          </cell>
          <cell r="V17">
            <v>2</v>
          </cell>
          <cell r="W17">
            <v>2</v>
          </cell>
          <cell r="X17">
            <v>2</v>
          </cell>
          <cell r="Y17">
            <v>3</v>
          </cell>
          <cell r="Z17">
            <v>3</v>
          </cell>
          <cell r="AA17">
            <v>3</v>
          </cell>
        </row>
        <row r="18">
          <cell r="A18">
            <v>12</v>
          </cell>
          <cell r="B18">
            <v>-12</v>
          </cell>
          <cell r="C18">
            <v>-11</v>
          </cell>
          <cell r="D18">
            <v>-10</v>
          </cell>
          <cell r="E18">
            <v>-9</v>
          </cell>
          <cell r="F18">
            <v>-8</v>
          </cell>
          <cell r="G18">
            <v>-7</v>
          </cell>
          <cell r="H18">
            <v>-6</v>
          </cell>
          <cell r="I18">
            <v>-5</v>
          </cell>
          <cell r="J18">
            <v>-4</v>
          </cell>
          <cell r="K18">
            <v>-3</v>
          </cell>
          <cell r="L18">
            <v>-2</v>
          </cell>
          <cell r="M18">
            <v>-1</v>
          </cell>
          <cell r="N18">
            <v>0</v>
          </cell>
          <cell r="O18">
            <v>0</v>
          </cell>
          <cell r="P18">
            <v>0</v>
          </cell>
          <cell r="Q18">
            <v>1</v>
          </cell>
          <cell r="R18">
            <v>1</v>
          </cell>
          <cell r="S18">
            <v>1</v>
          </cell>
          <cell r="T18">
            <v>1</v>
          </cell>
          <cell r="U18">
            <v>2</v>
          </cell>
          <cell r="V18">
            <v>2</v>
          </cell>
          <cell r="W18">
            <v>2</v>
          </cell>
          <cell r="X18">
            <v>2</v>
          </cell>
          <cell r="Y18">
            <v>2</v>
          </cell>
          <cell r="Z18">
            <v>3</v>
          </cell>
          <cell r="AA18">
            <v>3</v>
          </cell>
        </row>
        <row r="19">
          <cell r="A19">
            <v>13</v>
          </cell>
          <cell r="B19">
            <v>-13</v>
          </cell>
          <cell r="C19">
            <v>-12</v>
          </cell>
          <cell r="D19">
            <v>-11</v>
          </cell>
          <cell r="E19">
            <v>-10</v>
          </cell>
          <cell r="F19">
            <v>-9</v>
          </cell>
          <cell r="G19">
            <v>-8</v>
          </cell>
          <cell r="H19">
            <v>-7</v>
          </cell>
          <cell r="I19">
            <v>-6</v>
          </cell>
          <cell r="J19">
            <v>-5</v>
          </cell>
          <cell r="K19">
            <v>-4</v>
          </cell>
          <cell r="L19">
            <v>-3</v>
          </cell>
          <cell r="M19">
            <v>-2</v>
          </cell>
          <cell r="N19">
            <v>-1</v>
          </cell>
          <cell r="O19">
            <v>0</v>
          </cell>
          <cell r="P19">
            <v>0</v>
          </cell>
          <cell r="Q19">
            <v>0</v>
          </cell>
          <cell r="R19">
            <v>1</v>
          </cell>
          <cell r="S19">
            <v>1</v>
          </cell>
          <cell r="T19">
            <v>1</v>
          </cell>
          <cell r="U19">
            <v>1</v>
          </cell>
          <cell r="V19">
            <v>2</v>
          </cell>
          <cell r="W19">
            <v>2</v>
          </cell>
          <cell r="X19">
            <v>2</v>
          </cell>
          <cell r="Y19">
            <v>2</v>
          </cell>
          <cell r="Z19">
            <v>2</v>
          </cell>
          <cell r="AA19">
            <v>3</v>
          </cell>
        </row>
        <row r="20">
          <cell r="A20">
            <v>14</v>
          </cell>
          <cell r="B20">
            <v>-14</v>
          </cell>
          <cell r="C20">
            <v>-13</v>
          </cell>
          <cell r="D20">
            <v>-12</v>
          </cell>
          <cell r="E20">
            <v>-11</v>
          </cell>
          <cell r="F20">
            <v>-10</v>
          </cell>
          <cell r="G20">
            <v>-9</v>
          </cell>
          <cell r="H20">
            <v>-8</v>
          </cell>
          <cell r="I20">
            <v>-7</v>
          </cell>
          <cell r="J20">
            <v>-6</v>
          </cell>
          <cell r="K20">
            <v>-5</v>
          </cell>
          <cell r="L20">
            <v>-4</v>
          </cell>
          <cell r="M20">
            <v>-3</v>
          </cell>
          <cell r="N20">
            <v>-2</v>
          </cell>
          <cell r="O20">
            <v>-1</v>
          </cell>
          <cell r="P20">
            <v>0</v>
          </cell>
          <cell r="Q20">
            <v>0</v>
          </cell>
          <cell r="R20">
            <v>0</v>
          </cell>
          <cell r="S20">
            <v>1</v>
          </cell>
          <cell r="T20">
            <v>1</v>
          </cell>
          <cell r="U20">
            <v>1</v>
          </cell>
          <cell r="V20">
            <v>1</v>
          </cell>
          <cell r="W20">
            <v>2</v>
          </cell>
          <cell r="X20">
            <v>2</v>
          </cell>
          <cell r="Y20">
            <v>2</v>
          </cell>
          <cell r="Z20">
            <v>2</v>
          </cell>
          <cell r="AA20">
            <v>2</v>
          </cell>
        </row>
        <row r="21">
          <cell r="A21">
            <v>15</v>
          </cell>
          <cell r="B21">
            <v>-15</v>
          </cell>
          <cell r="C21">
            <v>-14</v>
          </cell>
          <cell r="D21">
            <v>-13</v>
          </cell>
          <cell r="E21">
            <v>-12</v>
          </cell>
          <cell r="F21">
            <v>-11</v>
          </cell>
          <cell r="G21">
            <v>-10</v>
          </cell>
          <cell r="H21">
            <v>-9</v>
          </cell>
          <cell r="I21">
            <v>-8</v>
          </cell>
          <cell r="J21">
            <v>-7</v>
          </cell>
          <cell r="K21">
            <v>-6</v>
          </cell>
          <cell r="L21">
            <v>-5</v>
          </cell>
          <cell r="M21">
            <v>-4</v>
          </cell>
          <cell r="N21">
            <v>-3</v>
          </cell>
          <cell r="O21">
            <v>-2</v>
          </cell>
          <cell r="P21">
            <v>-1</v>
          </cell>
          <cell r="Q21">
            <v>0</v>
          </cell>
          <cell r="R21">
            <v>0</v>
          </cell>
          <cell r="S21">
            <v>0</v>
          </cell>
          <cell r="T21">
            <v>1</v>
          </cell>
          <cell r="U21">
            <v>1</v>
          </cell>
          <cell r="V21">
            <v>1</v>
          </cell>
          <cell r="W21">
            <v>1</v>
          </cell>
          <cell r="X21">
            <v>2</v>
          </cell>
          <cell r="Y21">
            <v>2</v>
          </cell>
          <cell r="Z21">
            <v>2</v>
          </cell>
          <cell r="AA21">
            <v>2</v>
          </cell>
        </row>
        <row r="22">
          <cell r="A22">
            <v>16</v>
          </cell>
          <cell r="B22">
            <v>-16</v>
          </cell>
          <cell r="C22">
            <v>-15</v>
          </cell>
          <cell r="D22">
            <v>-14</v>
          </cell>
          <cell r="E22">
            <v>-13</v>
          </cell>
          <cell r="F22">
            <v>-12</v>
          </cell>
          <cell r="G22">
            <v>-11</v>
          </cell>
          <cell r="H22">
            <v>-10</v>
          </cell>
          <cell r="I22">
            <v>-9</v>
          </cell>
          <cell r="J22">
            <v>-8</v>
          </cell>
          <cell r="K22">
            <v>-7</v>
          </cell>
          <cell r="L22">
            <v>-6</v>
          </cell>
          <cell r="M22">
            <v>-5</v>
          </cell>
          <cell r="N22">
            <v>-4</v>
          </cell>
          <cell r="O22">
            <v>-3</v>
          </cell>
          <cell r="P22">
            <v>-2</v>
          </cell>
          <cell r="Q22">
            <v>-1</v>
          </cell>
          <cell r="R22">
            <v>0</v>
          </cell>
          <cell r="S22">
            <v>0</v>
          </cell>
          <cell r="T22">
            <v>0</v>
          </cell>
          <cell r="U22">
            <v>1</v>
          </cell>
          <cell r="V22">
            <v>1</v>
          </cell>
          <cell r="W22">
            <v>1</v>
          </cell>
          <cell r="X22">
            <v>1</v>
          </cell>
          <cell r="Y22">
            <v>2</v>
          </cell>
          <cell r="Z22">
            <v>2</v>
          </cell>
          <cell r="AA22">
            <v>2</v>
          </cell>
        </row>
        <row r="23">
          <cell r="A23">
            <v>17</v>
          </cell>
          <cell r="B23">
            <v>-17</v>
          </cell>
          <cell r="C23">
            <v>-16</v>
          </cell>
          <cell r="D23">
            <v>-15</v>
          </cell>
          <cell r="E23">
            <v>-14</v>
          </cell>
          <cell r="F23">
            <v>-13</v>
          </cell>
          <cell r="G23">
            <v>-12</v>
          </cell>
          <cell r="H23">
            <v>-11</v>
          </cell>
          <cell r="I23">
            <v>-10</v>
          </cell>
          <cell r="J23">
            <v>-9</v>
          </cell>
          <cell r="K23">
            <v>-8</v>
          </cell>
          <cell r="L23">
            <v>-7</v>
          </cell>
          <cell r="M23">
            <v>-6</v>
          </cell>
          <cell r="N23">
            <v>-5</v>
          </cell>
          <cell r="O23">
            <v>-4</v>
          </cell>
          <cell r="P23">
            <v>-3</v>
          </cell>
          <cell r="Q23">
            <v>-2</v>
          </cell>
          <cell r="R23">
            <v>-1</v>
          </cell>
          <cell r="S23">
            <v>0</v>
          </cell>
          <cell r="T23">
            <v>0</v>
          </cell>
          <cell r="U23">
            <v>0</v>
          </cell>
          <cell r="V23">
            <v>1</v>
          </cell>
          <cell r="W23">
            <v>1</v>
          </cell>
          <cell r="X23">
            <v>1</v>
          </cell>
          <cell r="Y23">
            <v>1</v>
          </cell>
          <cell r="Z23">
            <v>2</v>
          </cell>
          <cell r="AA23">
            <v>2</v>
          </cell>
        </row>
        <row r="24">
          <cell r="A24">
            <v>18</v>
          </cell>
          <cell r="B24">
            <v>-18</v>
          </cell>
          <cell r="C24">
            <v>-17</v>
          </cell>
          <cell r="D24">
            <v>-16</v>
          </cell>
          <cell r="E24">
            <v>-15</v>
          </cell>
          <cell r="F24">
            <v>-14</v>
          </cell>
          <cell r="G24">
            <v>-13</v>
          </cell>
          <cell r="H24">
            <v>-12</v>
          </cell>
          <cell r="I24">
            <v>-11</v>
          </cell>
          <cell r="J24">
            <v>-10</v>
          </cell>
          <cell r="K24">
            <v>-9</v>
          </cell>
          <cell r="L24">
            <v>-8</v>
          </cell>
          <cell r="M24">
            <v>-7</v>
          </cell>
          <cell r="N24">
            <v>-6</v>
          </cell>
          <cell r="O24">
            <v>-5</v>
          </cell>
          <cell r="P24">
            <v>-4</v>
          </cell>
          <cell r="Q24">
            <v>-3</v>
          </cell>
          <cell r="R24">
            <v>-2</v>
          </cell>
          <cell r="S24">
            <v>-1</v>
          </cell>
          <cell r="T24">
            <v>0</v>
          </cell>
          <cell r="U24">
            <v>0</v>
          </cell>
          <cell r="V24">
            <v>0</v>
          </cell>
          <cell r="W24">
            <v>1</v>
          </cell>
          <cell r="X24">
            <v>1</v>
          </cell>
          <cell r="Y24">
            <v>1</v>
          </cell>
          <cell r="Z24">
            <v>1</v>
          </cell>
          <cell r="AA24">
            <v>2</v>
          </cell>
        </row>
        <row r="25">
          <cell r="A25">
            <v>19</v>
          </cell>
          <cell r="B25">
            <v>-19</v>
          </cell>
          <cell r="C25">
            <v>-18</v>
          </cell>
          <cell r="D25">
            <v>-17</v>
          </cell>
          <cell r="E25">
            <v>-16</v>
          </cell>
          <cell r="F25">
            <v>-15</v>
          </cell>
          <cell r="G25">
            <v>-14</v>
          </cell>
          <cell r="H25">
            <v>-13</v>
          </cell>
          <cell r="I25">
            <v>-12</v>
          </cell>
          <cell r="J25">
            <v>-11</v>
          </cell>
          <cell r="K25">
            <v>-10</v>
          </cell>
          <cell r="L25">
            <v>-9</v>
          </cell>
          <cell r="M25">
            <v>-8</v>
          </cell>
          <cell r="N25">
            <v>-7</v>
          </cell>
          <cell r="O25">
            <v>-6</v>
          </cell>
          <cell r="P25">
            <v>-5</v>
          </cell>
          <cell r="Q25">
            <v>-4</v>
          </cell>
          <cell r="R25">
            <v>-3</v>
          </cell>
          <cell r="S25">
            <v>-2</v>
          </cell>
          <cell r="T25">
            <v>-1</v>
          </cell>
          <cell r="U25">
            <v>0</v>
          </cell>
          <cell r="V25">
            <v>0</v>
          </cell>
          <cell r="W25">
            <v>0</v>
          </cell>
          <cell r="X25">
            <v>1</v>
          </cell>
          <cell r="Y25">
            <v>1</v>
          </cell>
          <cell r="Z25">
            <v>1</v>
          </cell>
          <cell r="AA25">
            <v>1</v>
          </cell>
        </row>
        <row r="26">
          <cell r="A26">
            <v>20</v>
          </cell>
          <cell r="B26">
            <v>-20</v>
          </cell>
          <cell r="C26">
            <v>-19</v>
          </cell>
          <cell r="D26">
            <v>-18</v>
          </cell>
          <cell r="E26">
            <v>-17</v>
          </cell>
          <cell r="F26">
            <v>-16</v>
          </cell>
          <cell r="G26">
            <v>-15</v>
          </cell>
          <cell r="H26">
            <v>-14</v>
          </cell>
          <cell r="I26">
            <v>-13</v>
          </cell>
          <cell r="J26">
            <v>-12</v>
          </cell>
          <cell r="K26">
            <v>-11</v>
          </cell>
          <cell r="L26">
            <v>-10</v>
          </cell>
          <cell r="M26">
            <v>-9</v>
          </cell>
          <cell r="N26">
            <v>-8</v>
          </cell>
          <cell r="O26">
            <v>-7</v>
          </cell>
          <cell r="P26">
            <v>-6</v>
          </cell>
          <cell r="Q26">
            <v>-5</v>
          </cell>
          <cell r="R26">
            <v>-4</v>
          </cell>
          <cell r="S26">
            <v>-3</v>
          </cell>
          <cell r="T26">
            <v>-2</v>
          </cell>
          <cell r="U26">
            <v>-1</v>
          </cell>
          <cell r="V26">
            <v>0</v>
          </cell>
          <cell r="W26">
            <v>0</v>
          </cell>
          <cell r="X26">
            <v>0</v>
          </cell>
          <cell r="Y26">
            <v>1</v>
          </cell>
          <cell r="Z26">
            <v>1</v>
          </cell>
          <cell r="AA26">
            <v>1</v>
          </cell>
        </row>
      </sheetData>
      <sheetData sheetId="4">
        <row r="4">
          <cell r="B4">
            <v>0</v>
          </cell>
          <cell r="C4">
            <v>1</v>
          </cell>
          <cell r="D4">
            <v>2</v>
          </cell>
          <cell r="E4">
            <v>3</v>
          </cell>
          <cell r="F4">
            <v>4</v>
          </cell>
          <cell r="G4">
            <v>5</v>
          </cell>
          <cell r="H4">
            <v>6</v>
          </cell>
          <cell r="I4">
            <v>7</v>
          </cell>
        </row>
        <row r="5">
          <cell r="A5">
            <v>0</v>
          </cell>
          <cell r="B5">
            <v>0</v>
          </cell>
          <cell r="C5">
            <v>0</v>
          </cell>
          <cell r="D5">
            <v>0</v>
          </cell>
          <cell r="E5">
            <v>0</v>
          </cell>
          <cell r="F5">
            <v>0</v>
          </cell>
          <cell r="G5">
            <v>0</v>
          </cell>
          <cell r="H5">
            <v>0</v>
          </cell>
          <cell r="I5">
            <v>0</v>
          </cell>
        </row>
        <row r="6">
          <cell r="A6">
            <v>1</v>
          </cell>
          <cell r="B6">
            <v>4</v>
          </cell>
          <cell r="C6">
            <v>4</v>
          </cell>
          <cell r="D6">
            <v>4</v>
          </cell>
          <cell r="E6">
            <v>4</v>
          </cell>
          <cell r="F6">
            <v>4</v>
          </cell>
          <cell r="G6">
            <v>4</v>
          </cell>
          <cell r="H6">
            <v>4</v>
          </cell>
          <cell r="I6">
            <v>4</v>
          </cell>
        </row>
        <row r="7">
          <cell r="A7">
            <v>2</v>
          </cell>
          <cell r="B7">
            <v>6</v>
          </cell>
          <cell r="C7">
            <v>8</v>
          </cell>
          <cell r="D7">
            <v>8</v>
          </cell>
          <cell r="E7">
            <v>8</v>
          </cell>
          <cell r="F7">
            <v>8</v>
          </cell>
          <cell r="G7">
            <v>8</v>
          </cell>
          <cell r="H7">
            <v>8</v>
          </cell>
          <cell r="I7">
            <v>8</v>
          </cell>
        </row>
        <row r="8">
          <cell r="A8">
            <v>3</v>
          </cell>
          <cell r="B8">
            <v>8</v>
          </cell>
          <cell r="C8">
            <v>10</v>
          </cell>
          <cell r="D8">
            <v>12</v>
          </cell>
          <cell r="E8">
            <v>12</v>
          </cell>
          <cell r="F8">
            <v>12</v>
          </cell>
          <cell r="G8">
            <v>12</v>
          </cell>
          <cell r="H8">
            <v>12</v>
          </cell>
          <cell r="I8">
            <v>12</v>
          </cell>
        </row>
        <row r="9">
          <cell r="A9">
            <v>4</v>
          </cell>
          <cell r="B9">
            <v>9</v>
          </cell>
          <cell r="C9">
            <v>12</v>
          </cell>
          <cell r="D9">
            <v>14</v>
          </cell>
          <cell r="E9">
            <v>16</v>
          </cell>
          <cell r="F9">
            <v>16</v>
          </cell>
          <cell r="G9">
            <v>16</v>
          </cell>
          <cell r="H9">
            <v>16</v>
          </cell>
          <cell r="I9">
            <v>16</v>
          </cell>
        </row>
        <row r="10">
          <cell r="A10">
            <v>5</v>
          </cell>
          <cell r="B10">
            <v>10</v>
          </cell>
          <cell r="C10">
            <v>14</v>
          </cell>
          <cell r="D10">
            <v>16</v>
          </cell>
          <cell r="E10">
            <v>18</v>
          </cell>
          <cell r="F10">
            <v>20</v>
          </cell>
          <cell r="G10">
            <v>20</v>
          </cell>
          <cell r="H10">
            <v>20</v>
          </cell>
          <cell r="I10">
            <v>20</v>
          </cell>
        </row>
        <row r="11">
          <cell r="A11">
            <v>6</v>
          </cell>
          <cell r="B11">
            <v>11</v>
          </cell>
          <cell r="C11">
            <v>16</v>
          </cell>
          <cell r="D11">
            <v>18</v>
          </cell>
          <cell r="E11">
            <v>20</v>
          </cell>
          <cell r="F11">
            <v>22</v>
          </cell>
          <cell r="G11">
            <v>24</v>
          </cell>
          <cell r="H11">
            <v>24</v>
          </cell>
          <cell r="I11">
            <v>24</v>
          </cell>
        </row>
        <row r="12">
          <cell r="A12">
            <v>7</v>
          </cell>
          <cell r="B12">
            <v>12</v>
          </cell>
          <cell r="C12">
            <v>17</v>
          </cell>
          <cell r="D12">
            <v>20</v>
          </cell>
          <cell r="E12">
            <v>22</v>
          </cell>
          <cell r="F12">
            <v>24</v>
          </cell>
          <cell r="G12">
            <v>26</v>
          </cell>
          <cell r="H12">
            <v>28</v>
          </cell>
          <cell r="I12">
            <v>28</v>
          </cell>
        </row>
        <row r="13">
          <cell r="A13">
            <v>8</v>
          </cell>
          <cell r="B13">
            <v>12</v>
          </cell>
          <cell r="C13">
            <v>18</v>
          </cell>
          <cell r="D13">
            <v>22</v>
          </cell>
          <cell r="E13">
            <v>24</v>
          </cell>
          <cell r="F13">
            <v>26</v>
          </cell>
          <cell r="G13">
            <v>28</v>
          </cell>
          <cell r="H13">
            <v>30</v>
          </cell>
          <cell r="I13">
            <v>32</v>
          </cell>
        </row>
        <row r="14">
          <cell r="A14">
            <v>9</v>
          </cell>
          <cell r="B14">
            <v>13</v>
          </cell>
          <cell r="C14">
            <v>19</v>
          </cell>
          <cell r="D14">
            <v>24</v>
          </cell>
          <cell r="E14">
            <v>26</v>
          </cell>
          <cell r="F14">
            <v>28</v>
          </cell>
          <cell r="G14">
            <v>30</v>
          </cell>
          <cell r="H14">
            <v>32</v>
          </cell>
          <cell r="I14">
            <v>34</v>
          </cell>
        </row>
        <row r="15">
          <cell r="A15">
            <v>10</v>
          </cell>
          <cell r="B15">
            <v>13</v>
          </cell>
          <cell r="C15">
            <v>20</v>
          </cell>
          <cell r="D15">
            <v>25</v>
          </cell>
          <cell r="E15">
            <v>28</v>
          </cell>
          <cell r="F15">
            <v>30</v>
          </cell>
          <cell r="G15">
            <v>32</v>
          </cell>
          <cell r="H15">
            <v>34</v>
          </cell>
          <cell r="I15">
            <v>36</v>
          </cell>
        </row>
        <row r="16">
          <cell r="A16">
            <v>11</v>
          </cell>
          <cell r="B16">
            <v>14</v>
          </cell>
          <cell r="C16">
            <v>21</v>
          </cell>
          <cell r="D16">
            <v>26</v>
          </cell>
          <cell r="E16">
            <v>30</v>
          </cell>
          <cell r="F16">
            <v>32</v>
          </cell>
          <cell r="G16">
            <v>34</v>
          </cell>
          <cell r="H16">
            <v>36</v>
          </cell>
          <cell r="I16">
            <v>38</v>
          </cell>
        </row>
        <row r="17">
          <cell r="A17">
            <v>12</v>
          </cell>
          <cell r="B17">
            <v>14</v>
          </cell>
          <cell r="C17">
            <v>22</v>
          </cell>
          <cell r="D17">
            <v>27</v>
          </cell>
          <cell r="E17">
            <v>32</v>
          </cell>
          <cell r="F17">
            <v>34</v>
          </cell>
          <cell r="G17">
            <v>36</v>
          </cell>
          <cell r="H17">
            <v>38</v>
          </cell>
          <cell r="I17">
            <v>40</v>
          </cell>
        </row>
        <row r="18">
          <cell r="A18">
            <v>13</v>
          </cell>
          <cell r="B18">
            <v>15</v>
          </cell>
          <cell r="C18">
            <v>23</v>
          </cell>
          <cell r="D18">
            <v>28</v>
          </cell>
          <cell r="E18">
            <v>33</v>
          </cell>
          <cell r="F18">
            <v>36</v>
          </cell>
          <cell r="G18">
            <v>38</v>
          </cell>
          <cell r="H18">
            <v>40</v>
          </cell>
          <cell r="I18">
            <v>42</v>
          </cell>
        </row>
        <row r="19">
          <cell r="A19">
            <v>14</v>
          </cell>
          <cell r="B19">
            <v>15</v>
          </cell>
          <cell r="C19">
            <v>24</v>
          </cell>
          <cell r="D19">
            <v>29</v>
          </cell>
          <cell r="E19">
            <v>34</v>
          </cell>
          <cell r="F19">
            <v>38</v>
          </cell>
          <cell r="G19">
            <v>40</v>
          </cell>
          <cell r="H19">
            <v>42</v>
          </cell>
          <cell r="I19">
            <v>44</v>
          </cell>
        </row>
        <row r="20">
          <cell r="A20">
            <v>15</v>
          </cell>
          <cell r="B20">
            <v>16</v>
          </cell>
          <cell r="C20">
            <v>24</v>
          </cell>
          <cell r="D20">
            <v>30</v>
          </cell>
          <cell r="E20">
            <v>35</v>
          </cell>
          <cell r="F20">
            <v>40</v>
          </cell>
          <cell r="G20">
            <v>42</v>
          </cell>
          <cell r="H20">
            <v>44</v>
          </cell>
          <cell r="I20">
            <v>46</v>
          </cell>
        </row>
        <row r="21">
          <cell r="A21">
            <v>16</v>
          </cell>
          <cell r="B21">
            <v>16</v>
          </cell>
          <cell r="C21">
            <v>25</v>
          </cell>
          <cell r="D21">
            <v>31</v>
          </cell>
          <cell r="E21">
            <v>36</v>
          </cell>
          <cell r="F21">
            <v>41</v>
          </cell>
          <cell r="G21">
            <v>44</v>
          </cell>
          <cell r="H21">
            <v>46</v>
          </cell>
          <cell r="I21">
            <v>48</v>
          </cell>
        </row>
        <row r="22">
          <cell r="A22">
            <v>17</v>
          </cell>
          <cell r="B22">
            <v>16</v>
          </cell>
          <cell r="C22">
            <v>25</v>
          </cell>
          <cell r="D22">
            <v>32</v>
          </cell>
          <cell r="E22">
            <v>37</v>
          </cell>
          <cell r="F22">
            <v>42</v>
          </cell>
          <cell r="G22">
            <v>46</v>
          </cell>
          <cell r="H22">
            <v>48</v>
          </cell>
          <cell r="I22">
            <v>50</v>
          </cell>
        </row>
        <row r="23">
          <cell r="A23">
            <v>18</v>
          </cell>
          <cell r="B23">
            <v>16</v>
          </cell>
          <cell r="C23">
            <v>26</v>
          </cell>
          <cell r="D23">
            <v>33</v>
          </cell>
          <cell r="E23">
            <v>38</v>
          </cell>
          <cell r="F23">
            <v>43</v>
          </cell>
          <cell r="G23">
            <v>48</v>
          </cell>
          <cell r="H23">
            <v>50</v>
          </cell>
          <cell r="I23">
            <v>52</v>
          </cell>
        </row>
        <row r="24">
          <cell r="A24">
            <v>19</v>
          </cell>
          <cell r="B24">
            <v>17</v>
          </cell>
          <cell r="C24">
            <v>26</v>
          </cell>
          <cell r="D24">
            <v>34</v>
          </cell>
          <cell r="E24">
            <v>39</v>
          </cell>
          <cell r="F24">
            <v>44</v>
          </cell>
          <cell r="G24">
            <v>49</v>
          </cell>
          <cell r="H24">
            <v>52</v>
          </cell>
          <cell r="I24">
            <v>54</v>
          </cell>
        </row>
        <row r="25">
          <cell r="A25">
            <v>20</v>
          </cell>
          <cell r="B25">
            <v>17</v>
          </cell>
          <cell r="C25">
            <v>27</v>
          </cell>
          <cell r="D25">
            <v>35</v>
          </cell>
          <cell r="E25">
            <v>40</v>
          </cell>
          <cell r="F25">
            <v>45</v>
          </cell>
          <cell r="G25">
            <v>50</v>
          </cell>
          <cell r="H25">
            <v>54</v>
          </cell>
          <cell r="I25">
            <v>56</v>
          </cell>
        </row>
        <row r="26">
          <cell r="A26">
            <v>21</v>
          </cell>
          <cell r="B26">
            <v>17</v>
          </cell>
          <cell r="C26">
            <v>27</v>
          </cell>
          <cell r="D26">
            <v>36</v>
          </cell>
          <cell r="E26">
            <v>41</v>
          </cell>
          <cell r="F26">
            <v>46</v>
          </cell>
          <cell r="G26">
            <v>51</v>
          </cell>
          <cell r="H26">
            <v>56</v>
          </cell>
          <cell r="I26">
            <v>58</v>
          </cell>
        </row>
        <row r="27">
          <cell r="A27">
            <v>22</v>
          </cell>
          <cell r="B27">
            <v>17</v>
          </cell>
          <cell r="C27">
            <v>28</v>
          </cell>
          <cell r="D27">
            <v>36</v>
          </cell>
          <cell r="E27">
            <v>42</v>
          </cell>
          <cell r="F27">
            <v>47</v>
          </cell>
          <cell r="G27">
            <v>52</v>
          </cell>
          <cell r="H27">
            <v>57</v>
          </cell>
          <cell r="I27">
            <v>60</v>
          </cell>
        </row>
        <row r="28">
          <cell r="A28">
            <v>23</v>
          </cell>
          <cell r="B28">
            <v>18</v>
          </cell>
          <cell r="C28">
            <v>28</v>
          </cell>
          <cell r="D28">
            <v>37</v>
          </cell>
          <cell r="E28">
            <v>43</v>
          </cell>
          <cell r="F28">
            <v>48</v>
          </cell>
          <cell r="G28">
            <v>53</v>
          </cell>
          <cell r="H28">
            <v>58</v>
          </cell>
          <cell r="I28">
            <v>62</v>
          </cell>
        </row>
        <row r="29">
          <cell r="A29">
            <v>24</v>
          </cell>
          <cell r="B29">
            <v>18</v>
          </cell>
          <cell r="C29">
            <v>29</v>
          </cell>
          <cell r="D29">
            <v>37</v>
          </cell>
          <cell r="E29">
            <v>44</v>
          </cell>
          <cell r="F29">
            <v>49</v>
          </cell>
          <cell r="G29">
            <v>54</v>
          </cell>
          <cell r="H29">
            <v>59</v>
          </cell>
          <cell r="I29">
            <v>64</v>
          </cell>
        </row>
        <row r="30">
          <cell r="A30">
            <v>25</v>
          </cell>
          <cell r="B30">
            <v>18</v>
          </cell>
          <cell r="C30">
            <v>29</v>
          </cell>
          <cell r="D30">
            <v>38</v>
          </cell>
          <cell r="E30">
            <v>45</v>
          </cell>
          <cell r="F30">
            <v>50</v>
          </cell>
          <cell r="G30">
            <v>55</v>
          </cell>
          <cell r="H30">
            <v>60</v>
          </cell>
          <cell r="I30">
            <v>65</v>
          </cell>
        </row>
        <row r="31">
          <cell r="A31">
            <v>26</v>
          </cell>
          <cell r="B31">
            <v>18</v>
          </cell>
          <cell r="C31">
            <v>30</v>
          </cell>
          <cell r="D31">
            <v>38</v>
          </cell>
          <cell r="E31">
            <v>46</v>
          </cell>
          <cell r="F31">
            <v>51</v>
          </cell>
          <cell r="G31">
            <v>56</v>
          </cell>
          <cell r="H31">
            <v>61</v>
          </cell>
          <cell r="I31">
            <v>66</v>
          </cell>
        </row>
        <row r="32">
          <cell r="A32">
            <v>27</v>
          </cell>
          <cell r="B32">
            <v>19</v>
          </cell>
          <cell r="C32">
            <v>30</v>
          </cell>
          <cell r="D32">
            <v>39</v>
          </cell>
          <cell r="E32">
            <v>47</v>
          </cell>
          <cell r="F32">
            <v>52</v>
          </cell>
          <cell r="G32">
            <v>57</v>
          </cell>
          <cell r="H32">
            <v>62</v>
          </cell>
          <cell r="I32">
            <v>67</v>
          </cell>
        </row>
        <row r="33">
          <cell r="A33">
            <v>28</v>
          </cell>
          <cell r="B33">
            <v>19</v>
          </cell>
          <cell r="C33">
            <v>31</v>
          </cell>
          <cell r="D33">
            <v>39</v>
          </cell>
          <cell r="E33">
            <v>48</v>
          </cell>
          <cell r="F33">
            <v>53</v>
          </cell>
          <cell r="G33">
            <v>58</v>
          </cell>
          <cell r="H33">
            <v>63</v>
          </cell>
          <cell r="I33">
            <v>68</v>
          </cell>
        </row>
        <row r="34">
          <cell r="A34">
            <v>29</v>
          </cell>
          <cell r="B34">
            <v>19</v>
          </cell>
          <cell r="C34">
            <v>31</v>
          </cell>
          <cell r="D34">
            <v>40</v>
          </cell>
          <cell r="E34">
            <v>48</v>
          </cell>
          <cell r="F34">
            <v>54</v>
          </cell>
          <cell r="G34">
            <v>59</v>
          </cell>
          <cell r="H34">
            <v>64</v>
          </cell>
          <cell r="I34">
            <v>69</v>
          </cell>
        </row>
        <row r="35">
          <cell r="A35">
            <v>30</v>
          </cell>
          <cell r="B35">
            <v>19</v>
          </cell>
          <cell r="C35">
            <v>32</v>
          </cell>
          <cell r="D35">
            <v>40</v>
          </cell>
          <cell r="E35">
            <v>49</v>
          </cell>
          <cell r="F35">
            <v>55</v>
          </cell>
          <cell r="G35">
            <v>60</v>
          </cell>
          <cell r="H35">
            <v>65</v>
          </cell>
          <cell r="I35">
            <v>70</v>
          </cell>
        </row>
        <row r="36">
          <cell r="A36">
            <v>31</v>
          </cell>
          <cell r="B36">
            <v>20</v>
          </cell>
          <cell r="C36">
            <v>32</v>
          </cell>
          <cell r="D36">
            <v>41</v>
          </cell>
          <cell r="E36">
            <v>49</v>
          </cell>
          <cell r="F36">
            <v>56</v>
          </cell>
          <cell r="G36">
            <v>61</v>
          </cell>
          <cell r="H36">
            <v>66</v>
          </cell>
          <cell r="I36">
            <v>71</v>
          </cell>
        </row>
        <row r="37">
          <cell r="A37">
            <v>32</v>
          </cell>
          <cell r="B37">
            <v>20</v>
          </cell>
          <cell r="C37">
            <v>32</v>
          </cell>
          <cell r="D37">
            <v>41</v>
          </cell>
          <cell r="E37">
            <v>50</v>
          </cell>
          <cell r="F37">
            <v>57</v>
          </cell>
          <cell r="G37">
            <v>62</v>
          </cell>
          <cell r="H37">
            <v>67</v>
          </cell>
          <cell r="I37">
            <v>72</v>
          </cell>
        </row>
        <row r="38">
          <cell r="A38">
            <v>33</v>
          </cell>
          <cell r="B38">
            <v>20</v>
          </cell>
          <cell r="C38">
            <v>32</v>
          </cell>
          <cell r="D38">
            <v>42</v>
          </cell>
          <cell r="E38">
            <v>50</v>
          </cell>
          <cell r="F38">
            <v>58</v>
          </cell>
          <cell r="G38">
            <v>63</v>
          </cell>
          <cell r="H38">
            <v>68</v>
          </cell>
          <cell r="I38">
            <v>73</v>
          </cell>
        </row>
        <row r="39">
          <cell r="A39">
            <v>34</v>
          </cell>
          <cell r="B39">
            <v>20</v>
          </cell>
          <cell r="C39">
            <v>33</v>
          </cell>
          <cell r="D39">
            <v>42</v>
          </cell>
          <cell r="E39">
            <v>51</v>
          </cell>
          <cell r="F39">
            <v>59</v>
          </cell>
          <cell r="G39">
            <v>64</v>
          </cell>
          <cell r="H39">
            <v>69</v>
          </cell>
          <cell r="I39">
            <v>74</v>
          </cell>
        </row>
        <row r="40">
          <cell r="A40">
            <v>35</v>
          </cell>
          <cell r="B40">
            <v>20</v>
          </cell>
          <cell r="C40">
            <v>33</v>
          </cell>
          <cell r="D40">
            <v>43</v>
          </cell>
          <cell r="E40">
            <v>51</v>
          </cell>
          <cell r="F40">
            <v>60</v>
          </cell>
          <cell r="G40">
            <v>65</v>
          </cell>
          <cell r="H40">
            <v>70</v>
          </cell>
          <cell r="I40">
            <v>75</v>
          </cell>
        </row>
        <row r="41">
          <cell r="A41">
            <v>36</v>
          </cell>
          <cell r="B41">
            <v>20</v>
          </cell>
          <cell r="C41">
            <v>33</v>
          </cell>
          <cell r="D41">
            <v>43</v>
          </cell>
          <cell r="E41">
            <v>52</v>
          </cell>
          <cell r="F41">
            <v>60</v>
          </cell>
          <cell r="G41">
            <v>66</v>
          </cell>
          <cell r="H41">
            <v>71</v>
          </cell>
          <cell r="I41">
            <v>76</v>
          </cell>
        </row>
        <row r="42">
          <cell r="A42">
            <v>37</v>
          </cell>
          <cell r="B42">
            <v>20</v>
          </cell>
          <cell r="C42">
            <v>33</v>
          </cell>
          <cell r="D42">
            <v>44</v>
          </cell>
          <cell r="E42">
            <v>52</v>
          </cell>
          <cell r="F42">
            <v>61</v>
          </cell>
          <cell r="G42">
            <v>67</v>
          </cell>
          <cell r="H42">
            <v>72</v>
          </cell>
          <cell r="I42">
            <v>77</v>
          </cell>
        </row>
        <row r="43">
          <cell r="A43">
            <v>38</v>
          </cell>
          <cell r="B43">
            <v>20</v>
          </cell>
          <cell r="C43">
            <v>34</v>
          </cell>
          <cell r="D43">
            <v>44</v>
          </cell>
          <cell r="E43">
            <v>53</v>
          </cell>
          <cell r="F43">
            <v>61</v>
          </cell>
          <cell r="G43">
            <v>68</v>
          </cell>
          <cell r="H43">
            <v>73</v>
          </cell>
          <cell r="I43">
            <v>78</v>
          </cell>
        </row>
        <row r="44">
          <cell r="A44">
            <v>39</v>
          </cell>
          <cell r="B44">
            <v>21</v>
          </cell>
          <cell r="C44">
            <v>34</v>
          </cell>
          <cell r="D44">
            <v>45</v>
          </cell>
          <cell r="E44">
            <v>53</v>
          </cell>
          <cell r="F44">
            <v>62</v>
          </cell>
          <cell r="G44">
            <v>69</v>
          </cell>
          <cell r="H44">
            <v>74</v>
          </cell>
          <cell r="I44">
            <v>79</v>
          </cell>
        </row>
        <row r="45">
          <cell r="A45">
            <v>40</v>
          </cell>
          <cell r="B45">
            <v>21</v>
          </cell>
          <cell r="C45">
            <v>34</v>
          </cell>
          <cell r="D45">
            <v>45</v>
          </cell>
          <cell r="E45">
            <v>54</v>
          </cell>
          <cell r="F45">
            <v>62</v>
          </cell>
          <cell r="G45">
            <v>70</v>
          </cell>
          <cell r="H45">
            <v>75</v>
          </cell>
          <cell r="I45">
            <v>80</v>
          </cell>
        </row>
        <row r="46">
          <cell r="A46">
            <v>41</v>
          </cell>
          <cell r="B46">
            <v>21</v>
          </cell>
          <cell r="C46">
            <v>34</v>
          </cell>
          <cell r="D46">
            <v>46</v>
          </cell>
          <cell r="E46">
            <v>54</v>
          </cell>
          <cell r="F46">
            <v>63</v>
          </cell>
          <cell r="G46">
            <v>71</v>
          </cell>
          <cell r="H46">
            <v>76</v>
          </cell>
          <cell r="I46">
            <v>81</v>
          </cell>
        </row>
        <row r="47">
          <cell r="A47">
            <v>42</v>
          </cell>
          <cell r="B47">
            <v>21</v>
          </cell>
          <cell r="C47">
            <v>35</v>
          </cell>
          <cell r="D47">
            <v>46</v>
          </cell>
          <cell r="E47">
            <v>55</v>
          </cell>
          <cell r="F47">
            <v>63</v>
          </cell>
          <cell r="G47">
            <v>72</v>
          </cell>
          <cell r="H47">
            <v>77</v>
          </cell>
          <cell r="I47">
            <v>82</v>
          </cell>
        </row>
        <row r="48">
          <cell r="A48">
            <v>43</v>
          </cell>
          <cell r="B48">
            <v>21</v>
          </cell>
          <cell r="C48">
            <v>35</v>
          </cell>
          <cell r="D48">
            <v>47</v>
          </cell>
          <cell r="E48">
            <v>55</v>
          </cell>
          <cell r="F48">
            <v>64</v>
          </cell>
          <cell r="G48">
            <v>72</v>
          </cell>
          <cell r="H48">
            <v>78</v>
          </cell>
          <cell r="I48">
            <v>83</v>
          </cell>
        </row>
        <row r="49">
          <cell r="A49">
            <v>44</v>
          </cell>
          <cell r="B49">
            <v>21</v>
          </cell>
          <cell r="C49">
            <v>35</v>
          </cell>
          <cell r="D49">
            <v>47</v>
          </cell>
          <cell r="E49">
            <v>56</v>
          </cell>
          <cell r="F49">
            <v>64</v>
          </cell>
          <cell r="G49">
            <v>73</v>
          </cell>
          <cell r="H49">
            <v>79</v>
          </cell>
          <cell r="I49">
            <v>84</v>
          </cell>
        </row>
        <row r="50">
          <cell r="A50">
            <v>45</v>
          </cell>
          <cell r="B50">
            <v>21</v>
          </cell>
          <cell r="C50">
            <v>35</v>
          </cell>
          <cell r="D50">
            <v>48</v>
          </cell>
          <cell r="E50">
            <v>56</v>
          </cell>
          <cell r="F50">
            <v>65</v>
          </cell>
          <cell r="G50">
            <v>73</v>
          </cell>
          <cell r="H50">
            <v>80</v>
          </cell>
          <cell r="I50">
            <v>85</v>
          </cell>
        </row>
        <row r="51">
          <cell r="A51">
            <v>46</v>
          </cell>
          <cell r="B51">
            <v>21</v>
          </cell>
          <cell r="C51">
            <v>36</v>
          </cell>
          <cell r="D51">
            <v>48</v>
          </cell>
          <cell r="E51">
            <v>57</v>
          </cell>
          <cell r="F51">
            <v>65</v>
          </cell>
          <cell r="G51">
            <v>74</v>
          </cell>
          <cell r="H51">
            <v>81</v>
          </cell>
          <cell r="I51">
            <v>86</v>
          </cell>
        </row>
        <row r="52">
          <cell r="A52">
            <v>47</v>
          </cell>
          <cell r="B52">
            <v>22</v>
          </cell>
          <cell r="C52">
            <v>36</v>
          </cell>
          <cell r="D52">
            <v>48</v>
          </cell>
          <cell r="E52">
            <v>57</v>
          </cell>
          <cell r="F52">
            <v>66</v>
          </cell>
          <cell r="G52">
            <v>74</v>
          </cell>
          <cell r="H52">
            <v>82</v>
          </cell>
          <cell r="I52">
            <v>87</v>
          </cell>
        </row>
        <row r="53">
          <cell r="A53">
            <v>48</v>
          </cell>
          <cell r="B53">
            <v>22</v>
          </cell>
          <cell r="C53">
            <v>36</v>
          </cell>
          <cell r="D53">
            <v>48</v>
          </cell>
          <cell r="E53">
            <v>58</v>
          </cell>
          <cell r="F53">
            <v>66</v>
          </cell>
          <cell r="G53">
            <v>75</v>
          </cell>
          <cell r="H53">
            <v>83</v>
          </cell>
          <cell r="I53">
            <v>88</v>
          </cell>
        </row>
        <row r="54">
          <cell r="A54">
            <v>49</v>
          </cell>
          <cell r="B54">
            <v>22</v>
          </cell>
          <cell r="C54">
            <v>36</v>
          </cell>
          <cell r="D54">
            <v>49</v>
          </cell>
          <cell r="E54">
            <v>58</v>
          </cell>
          <cell r="F54">
            <v>67</v>
          </cell>
          <cell r="G54">
            <v>75</v>
          </cell>
          <cell r="H54">
            <v>84</v>
          </cell>
          <cell r="I54">
            <v>89</v>
          </cell>
        </row>
        <row r="55">
          <cell r="A55">
            <v>50</v>
          </cell>
          <cell r="B55">
            <v>22</v>
          </cell>
          <cell r="C55">
            <v>37</v>
          </cell>
          <cell r="D55">
            <v>49</v>
          </cell>
          <cell r="E55">
            <v>59</v>
          </cell>
          <cell r="F55">
            <v>67</v>
          </cell>
          <cell r="G55">
            <v>76</v>
          </cell>
          <cell r="H55">
            <v>84</v>
          </cell>
          <cell r="I55">
            <v>90</v>
          </cell>
        </row>
        <row r="56">
          <cell r="A56">
            <v>51</v>
          </cell>
          <cell r="B56">
            <v>22</v>
          </cell>
          <cell r="C56">
            <v>37</v>
          </cell>
          <cell r="D56">
            <v>49</v>
          </cell>
          <cell r="E56">
            <v>59</v>
          </cell>
          <cell r="F56">
            <v>68</v>
          </cell>
          <cell r="G56">
            <v>76</v>
          </cell>
          <cell r="H56">
            <v>85</v>
          </cell>
          <cell r="I56">
            <v>91</v>
          </cell>
        </row>
        <row r="57">
          <cell r="A57">
            <v>52</v>
          </cell>
          <cell r="B57">
            <v>22</v>
          </cell>
          <cell r="C57">
            <v>37</v>
          </cell>
          <cell r="D57">
            <v>49</v>
          </cell>
          <cell r="E57">
            <v>60</v>
          </cell>
          <cell r="F57">
            <v>68</v>
          </cell>
          <cell r="G57">
            <v>77</v>
          </cell>
          <cell r="H57">
            <v>85</v>
          </cell>
          <cell r="I57">
            <v>92</v>
          </cell>
        </row>
        <row r="58">
          <cell r="A58">
            <v>53</v>
          </cell>
          <cell r="B58">
            <v>22</v>
          </cell>
          <cell r="C58">
            <v>37</v>
          </cell>
          <cell r="D58">
            <v>50</v>
          </cell>
          <cell r="E58">
            <v>60</v>
          </cell>
          <cell r="F58">
            <v>69</v>
          </cell>
          <cell r="G58">
            <v>77</v>
          </cell>
          <cell r="H58">
            <v>86</v>
          </cell>
          <cell r="I58">
            <v>93</v>
          </cell>
        </row>
        <row r="59">
          <cell r="A59">
            <v>54</v>
          </cell>
          <cell r="B59">
            <v>22</v>
          </cell>
          <cell r="C59">
            <v>38</v>
          </cell>
          <cell r="D59">
            <v>50</v>
          </cell>
          <cell r="E59">
            <v>61</v>
          </cell>
          <cell r="F59">
            <v>69</v>
          </cell>
          <cell r="G59">
            <v>78</v>
          </cell>
          <cell r="H59">
            <v>86</v>
          </cell>
          <cell r="I59">
            <v>94</v>
          </cell>
        </row>
        <row r="60">
          <cell r="A60">
            <v>55</v>
          </cell>
          <cell r="B60">
            <v>23</v>
          </cell>
          <cell r="C60">
            <v>38</v>
          </cell>
          <cell r="D60">
            <v>50</v>
          </cell>
          <cell r="E60">
            <v>61</v>
          </cell>
          <cell r="F60">
            <v>70</v>
          </cell>
          <cell r="G60">
            <v>78</v>
          </cell>
          <cell r="H60">
            <v>87</v>
          </cell>
          <cell r="I60">
            <v>95</v>
          </cell>
        </row>
        <row r="61">
          <cell r="A61">
            <v>56</v>
          </cell>
          <cell r="B61">
            <v>23</v>
          </cell>
          <cell r="C61">
            <v>38</v>
          </cell>
          <cell r="D61">
            <v>50</v>
          </cell>
          <cell r="E61">
            <v>62</v>
          </cell>
          <cell r="F61">
            <v>70</v>
          </cell>
          <cell r="G61">
            <v>79</v>
          </cell>
          <cell r="H61">
            <v>87</v>
          </cell>
          <cell r="I61">
            <v>96</v>
          </cell>
        </row>
        <row r="62">
          <cell r="A62">
            <v>57</v>
          </cell>
          <cell r="B62">
            <v>23</v>
          </cell>
          <cell r="C62">
            <v>38</v>
          </cell>
          <cell r="D62">
            <v>51</v>
          </cell>
          <cell r="E62">
            <v>62</v>
          </cell>
          <cell r="F62">
            <v>71</v>
          </cell>
          <cell r="G62">
            <v>79</v>
          </cell>
          <cell r="H62">
            <v>88</v>
          </cell>
          <cell r="I62">
            <v>96</v>
          </cell>
        </row>
        <row r="63">
          <cell r="A63">
            <v>58</v>
          </cell>
          <cell r="B63">
            <v>23</v>
          </cell>
          <cell r="C63">
            <v>39</v>
          </cell>
          <cell r="D63">
            <v>51</v>
          </cell>
          <cell r="E63">
            <v>63</v>
          </cell>
          <cell r="F63">
            <v>71</v>
          </cell>
          <cell r="G63">
            <v>80</v>
          </cell>
          <cell r="H63">
            <v>88</v>
          </cell>
          <cell r="I63">
            <v>97</v>
          </cell>
        </row>
        <row r="64">
          <cell r="A64">
            <v>59</v>
          </cell>
          <cell r="B64">
            <v>23</v>
          </cell>
          <cell r="C64">
            <v>39</v>
          </cell>
          <cell r="D64">
            <v>51</v>
          </cell>
          <cell r="E64">
            <v>63</v>
          </cell>
          <cell r="F64">
            <v>72</v>
          </cell>
          <cell r="G64">
            <v>80</v>
          </cell>
          <cell r="H64">
            <v>89</v>
          </cell>
          <cell r="I64">
            <v>97</v>
          </cell>
        </row>
        <row r="65">
          <cell r="A65">
            <v>60</v>
          </cell>
          <cell r="B65">
            <v>23</v>
          </cell>
          <cell r="C65">
            <v>39</v>
          </cell>
          <cell r="D65">
            <v>51</v>
          </cell>
          <cell r="E65">
            <v>64</v>
          </cell>
          <cell r="F65">
            <v>72</v>
          </cell>
          <cell r="G65">
            <v>81</v>
          </cell>
          <cell r="H65">
            <v>89</v>
          </cell>
          <cell r="I65">
            <v>98</v>
          </cell>
        </row>
        <row r="66">
          <cell r="A66">
            <v>61</v>
          </cell>
          <cell r="B66">
            <v>23</v>
          </cell>
          <cell r="C66">
            <v>39</v>
          </cell>
          <cell r="D66">
            <v>52</v>
          </cell>
          <cell r="E66">
            <v>64</v>
          </cell>
          <cell r="F66">
            <v>73</v>
          </cell>
          <cell r="G66">
            <v>81</v>
          </cell>
          <cell r="H66">
            <v>90</v>
          </cell>
          <cell r="I66">
            <v>98</v>
          </cell>
        </row>
        <row r="67">
          <cell r="A67">
            <v>62</v>
          </cell>
          <cell r="B67">
            <v>23</v>
          </cell>
          <cell r="C67">
            <v>40</v>
          </cell>
          <cell r="D67">
            <v>52</v>
          </cell>
          <cell r="E67">
            <v>64</v>
          </cell>
          <cell r="F67">
            <v>73</v>
          </cell>
          <cell r="G67">
            <v>82</v>
          </cell>
          <cell r="H67">
            <v>90</v>
          </cell>
          <cell r="I67">
            <v>99</v>
          </cell>
        </row>
        <row r="68">
          <cell r="A68">
            <v>63</v>
          </cell>
          <cell r="B68">
            <v>24</v>
          </cell>
          <cell r="C68">
            <v>40</v>
          </cell>
          <cell r="D68">
            <v>52</v>
          </cell>
          <cell r="E68">
            <v>64</v>
          </cell>
          <cell r="F68">
            <v>74</v>
          </cell>
          <cell r="G68">
            <v>82</v>
          </cell>
          <cell r="H68">
            <v>91</v>
          </cell>
          <cell r="I68">
            <v>99</v>
          </cell>
        </row>
        <row r="69">
          <cell r="A69">
            <v>64</v>
          </cell>
          <cell r="B69">
            <v>24</v>
          </cell>
          <cell r="C69">
            <v>40</v>
          </cell>
          <cell r="D69">
            <v>52</v>
          </cell>
          <cell r="E69">
            <v>65</v>
          </cell>
          <cell r="F69">
            <v>74</v>
          </cell>
          <cell r="G69">
            <v>83</v>
          </cell>
          <cell r="H69">
            <v>91</v>
          </cell>
          <cell r="I69">
            <v>100</v>
          </cell>
        </row>
        <row r="70">
          <cell r="A70">
            <v>65</v>
          </cell>
          <cell r="B70">
            <v>24</v>
          </cell>
          <cell r="C70">
            <v>40</v>
          </cell>
          <cell r="D70">
            <v>53</v>
          </cell>
          <cell r="E70">
            <v>65</v>
          </cell>
          <cell r="F70">
            <v>75</v>
          </cell>
          <cell r="G70">
            <v>83</v>
          </cell>
          <cell r="H70">
            <v>92</v>
          </cell>
          <cell r="I70">
            <v>100</v>
          </cell>
        </row>
      </sheetData>
      <sheetData sheetId="5">
        <row r="5">
          <cell r="A5">
            <v>0</v>
          </cell>
          <cell r="B5">
            <v>0</v>
          </cell>
        </row>
        <row r="6">
          <cell r="A6">
            <v>1</v>
          </cell>
          <cell r="B6">
            <v>1</v>
          </cell>
        </row>
        <row r="7">
          <cell r="A7">
            <v>2</v>
          </cell>
          <cell r="B7">
            <v>2</v>
          </cell>
        </row>
        <row r="8">
          <cell r="A8">
            <v>3</v>
          </cell>
          <cell r="B8">
            <v>3</v>
          </cell>
        </row>
        <row r="9">
          <cell r="A9">
            <v>4</v>
          </cell>
          <cell r="B9">
            <v>4</v>
          </cell>
        </row>
        <row r="10">
          <cell r="A10">
            <v>5</v>
          </cell>
          <cell r="B10">
            <v>5</v>
          </cell>
        </row>
        <row r="11">
          <cell r="A11">
            <v>6</v>
          </cell>
          <cell r="B11">
            <v>5</v>
          </cell>
        </row>
        <row r="12">
          <cell r="A12">
            <v>7</v>
          </cell>
          <cell r="B12">
            <v>6</v>
          </cell>
        </row>
        <row r="13">
          <cell r="A13">
            <v>8</v>
          </cell>
          <cell r="B13">
            <v>6</v>
          </cell>
        </row>
        <row r="14">
          <cell r="A14">
            <v>9</v>
          </cell>
          <cell r="B14">
            <v>7</v>
          </cell>
        </row>
        <row r="15">
          <cell r="A15">
            <v>10</v>
          </cell>
          <cell r="B15">
            <v>7</v>
          </cell>
        </row>
        <row r="16">
          <cell r="A16">
            <v>11</v>
          </cell>
          <cell r="B16">
            <v>8</v>
          </cell>
        </row>
        <row r="17">
          <cell r="A17">
            <v>12</v>
          </cell>
          <cell r="B17">
            <v>8</v>
          </cell>
        </row>
        <row r="18">
          <cell r="A18">
            <v>13</v>
          </cell>
          <cell r="B18">
            <v>9</v>
          </cell>
        </row>
        <row r="19">
          <cell r="A19">
            <v>14</v>
          </cell>
          <cell r="B19">
            <v>9</v>
          </cell>
        </row>
        <row r="20">
          <cell r="A20">
            <v>15</v>
          </cell>
          <cell r="B20">
            <v>10</v>
          </cell>
        </row>
        <row r="21">
          <cell r="A21">
            <v>16</v>
          </cell>
          <cell r="B21">
            <v>10</v>
          </cell>
        </row>
        <row r="22">
          <cell r="A22">
            <v>17</v>
          </cell>
          <cell r="B22">
            <v>10</v>
          </cell>
        </row>
        <row r="23">
          <cell r="A23">
            <v>18</v>
          </cell>
          <cell r="B23">
            <v>10</v>
          </cell>
        </row>
        <row r="24">
          <cell r="A24">
            <v>19</v>
          </cell>
          <cell r="B24">
            <v>11</v>
          </cell>
        </row>
        <row r="25">
          <cell r="A25">
            <v>20</v>
          </cell>
          <cell r="B25">
            <v>11</v>
          </cell>
        </row>
        <row r="26">
          <cell r="A26">
            <v>21</v>
          </cell>
          <cell r="B26">
            <v>11</v>
          </cell>
        </row>
        <row r="27">
          <cell r="A27">
            <v>22</v>
          </cell>
          <cell r="B27">
            <v>11</v>
          </cell>
        </row>
        <row r="28">
          <cell r="A28">
            <v>23</v>
          </cell>
          <cell r="B28">
            <v>12</v>
          </cell>
        </row>
        <row r="29">
          <cell r="A29">
            <v>24</v>
          </cell>
          <cell r="B29">
            <v>12</v>
          </cell>
        </row>
        <row r="30">
          <cell r="A30">
            <v>25</v>
          </cell>
          <cell r="B30">
            <v>12</v>
          </cell>
        </row>
        <row r="31">
          <cell r="A31">
            <v>26</v>
          </cell>
          <cell r="B31">
            <v>12</v>
          </cell>
        </row>
        <row r="32">
          <cell r="A32">
            <v>27</v>
          </cell>
          <cell r="B32">
            <v>13</v>
          </cell>
        </row>
        <row r="33">
          <cell r="A33">
            <v>28</v>
          </cell>
          <cell r="B33">
            <v>13</v>
          </cell>
        </row>
        <row r="34">
          <cell r="A34">
            <v>29</v>
          </cell>
          <cell r="B34">
            <v>13</v>
          </cell>
        </row>
        <row r="35">
          <cell r="A35">
            <v>30</v>
          </cell>
          <cell r="B35">
            <v>13</v>
          </cell>
        </row>
        <row r="36">
          <cell r="A36">
            <v>31</v>
          </cell>
          <cell r="B36">
            <v>14</v>
          </cell>
        </row>
        <row r="37">
          <cell r="A37">
            <v>32</v>
          </cell>
          <cell r="B37">
            <v>14</v>
          </cell>
        </row>
        <row r="38">
          <cell r="A38">
            <v>33</v>
          </cell>
          <cell r="B38">
            <v>14</v>
          </cell>
        </row>
        <row r="39">
          <cell r="A39">
            <v>34</v>
          </cell>
          <cell r="B39">
            <v>14</v>
          </cell>
        </row>
        <row r="40">
          <cell r="A40">
            <v>35</v>
          </cell>
          <cell r="B40">
            <v>15</v>
          </cell>
        </row>
        <row r="41">
          <cell r="A41">
            <v>36</v>
          </cell>
          <cell r="B41">
            <v>15</v>
          </cell>
        </row>
        <row r="42">
          <cell r="A42">
            <v>37</v>
          </cell>
          <cell r="B42">
            <v>15</v>
          </cell>
        </row>
        <row r="43">
          <cell r="A43">
            <v>38</v>
          </cell>
          <cell r="B43">
            <v>15</v>
          </cell>
        </row>
        <row r="44">
          <cell r="A44">
            <v>39</v>
          </cell>
          <cell r="B44">
            <v>15</v>
          </cell>
        </row>
        <row r="45">
          <cell r="A45">
            <v>40</v>
          </cell>
          <cell r="B45">
            <v>15</v>
          </cell>
        </row>
        <row r="46">
          <cell r="A46">
            <v>41</v>
          </cell>
          <cell r="B46">
            <v>15</v>
          </cell>
        </row>
        <row r="47">
          <cell r="A47">
            <v>42</v>
          </cell>
          <cell r="B47">
            <v>15</v>
          </cell>
        </row>
        <row r="48">
          <cell r="A48">
            <v>43</v>
          </cell>
          <cell r="B48">
            <v>16</v>
          </cell>
        </row>
        <row r="49">
          <cell r="A49">
            <v>44</v>
          </cell>
          <cell r="B49">
            <v>16</v>
          </cell>
        </row>
        <row r="50">
          <cell r="A50">
            <v>45</v>
          </cell>
          <cell r="B50">
            <v>16</v>
          </cell>
        </row>
        <row r="51">
          <cell r="A51">
            <v>46</v>
          </cell>
          <cell r="B51">
            <v>16</v>
          </cell>
        </row>
        <row r="52">
          <cell r="A52">
            <v>47</v>
          </cell>
          <cell r="B52">
            <v>16</v>
          </cell>
        </row>
        <row r="53">
          <cell r="A53">
            <v>48</v>
          </cell>
          <cell r="B53">
            <v>16</v>
          </cell>
        </row>
        <row r="54">
          <cell r="A54">
            <v>49</v>
          </cell>
          <cell r="B54">
            <v>16</v>
          </cell>
        </row>
        <row r="55">
          <cell r="A55">
            <v>50</v>
          </cell>
          <cell r="B55">
            <v>16</v>
          </cell>
        </row>
        <row r="56">
          <cell r="A56">
            <v>51</v>
          </cell>
          <cell r="B56">
            <v>17</v>
          </cell>
        </row>
        <row r="57">
          <cell r="A57">
            <v>52</v>
          </cell>
          <cell r="B57">
            <v>17</v>
          </cell>
        </row>
        <row r="58">
          <cell r="A58">
            <v>53</v>
          </cell>
          <cell r="B58">
            <v>17</v>
          </cell>
        </row>
        <row r="59">
          <cell r="A59">
            <v>54</v>
          </cell>
          <cell r="B59">
            <v>17</v>
          </cell>
        </row>
        <row r="60">
          <cell r="A60">
            <v>55</v>
          </cell>
          <cell r="B60">
            <v>17</v>
          </cell>
        </row>
        <row r="61">
          <cell r="A61">
            <v>56</v>
          </cell>
          <cell r="B61">
            <v>17</v>
          </cell>
        </row>
        <row r="62">
          <cell r="A62">
            <v>57</v>
          </cell>
          <cell r="B62">
            <v>17</v>
          </cell>
        </row>
        <row r="63">
          <cell r="A63">
            <v>58</v>
          </cell>
          <cell r="B63">
            <v>17</v>
          </cell>
        </row>
        <row r="64">
          <cell r="A64">
            <v>59</v>
          </cell>
          <cell r="B64">
            <v>18</v>
          </cell>
        </row>
        <row r="65">
          <cell r="A65">
            <v>60</v>
          </cell>
          <cell r="B65">
            <v>18</v>
          </cell>
        </row>
        <row r="66">
          <cell r="A66">
            <v>61</v>
          </cell>
          <cell r="B66">
            <v>18</v>
          </cell>
        </row>
        <row r="67">
          <cell r="A67">
            <v>62</v>
          </cell>
          <cell r="B67">
            <v>18</v>
          </cell>
        </row>
        <row r="68">
          <cell r="A68">
            <v>63</v>
          </cell>
          <cell r="B68">
            <v>18</v>
          </cell>
        </row>
        <row r="69">
          <cell r="A69">
            <v>64</v>
          </cell>
          <cell r="B69">
            <v>18</v>
          </cell>
        </row>
        <row r="70">
          <cell r="A70">
            <v>65</v>
          </cell>
          <cell r="B70">
            <v>18</v>
          </cell>
        </row>
        <row r="71">
          <cell r="A71">
            <v>66</v>
          </cell>
          <cell r="B71">
            <v>18</v>
          </cell>
        </row>
        <row r="72">
          <cell r="A72">
            <v>67</v>
          </cell>
          <cell r="B72">
            <v>19</v>
          </cell>
        </row>
        <row r="73">
          <cell r="A73">
            <v>68</v>
          </cell>
          <cell r="B73">
            <v>19</v>
          </cell>
        </row>
        <row r="74">
          <cell r="A74">
            <v>69</v>
          </cell>
          <cell r="B74">
            <v>19</v>
          </cell>
        </row>
        <row r="75">
          <cell r="A75">
            <v>70</v>
          </cell>
          <cell r="B75">
            <v>19</v>
          </cell>
        </row>
        <row r="76">
          <cell r="A76">
            <v>71</v>
          </cell>
          <cell r="B76">
            <v>19</v>
          </cell>
        </row>
        <row r="77">
          <cell r="A77">
            <v>72</v>
          </cell>
          <cell r="B77">
            <v>19</v>
          </cell>
        </row>
        <row r="78">
          <cell r="A78">
            <v>73</v>
          </cell>
          <cell r="B78">
            <v>19</v>
          </cell>
        </row>
        <row r="79">
          <cell r="A79">
            <v>74</v>
          </cell>
          <cell r="B79">
            <v>19</v>
          </cell>
        </row>
        <row r="80">
          <cell r="A80">
            <v>75</v>
          </cell>
          <cell r="B80">
            <v>20</v>
          </cell>
        </row>
        <row r="81">
          <cell r="A81">
            <v>76</v>
          </cell>
          <cell r="B81">
            <v>20</v>
          </cell>
        </row>
        <row r="82">
          <cell r="A82">
            <v>77</v>
          </cell>
          <cell r="B82">
            <v>20</v>
          </cell>
        </row>
        <row r="83">
          <cell r="A83">
            <v>78</v>
          </cell>
          <cell r="B83">
            <v>20</v>
          </cell>
        </row>
        <row r="84">
          <cell r="A84">
            <v>79</v>
          </cell>
          <cell r="B84">
            <v>20</v>
          </cell>
        </row>
        <row r="85">
          <cell r="A85">
            <v>80</v>
          </cell>
          <cell r="B85">
            <v>20</v>
          </cell>
        </row>
        <row r="86">
          <cell r="A86">
            <v>81</v>
          </cell>
          <cell r="B86">
            <v>20</v>
          </cell>
        </row>
        <row r="87">
          <cell r="A87">
            <v>82</v>
          </cell>
          <cell r="B87">
            <v>20</v>
          </cell>
        </row>
        <row r="88">
          <cell r="A88">
            <v>83</v>
          </cell>
          <cell r="B88">
            <v>20</v>
          </cell>
        </row>
        <row r="89">
          <cell r="A89">
            <v>84</v>
          </cell>
          <cell r="B89">
            <v>20</v>
          </cell>
        </row>
        <row r="90">
          <cell r="A90">
            <v>85</v>
          </cell>
          <cell r="B90">
            <v>20</v>
          </cell>
        </row>
        <row r="91">
          <cell r="A91">
            <v>86</v>
          </cell>
          <cell r="B91">
            <v>20</v>
          </cell>
        </row>
        <row r="92">
          <cell r="A92">
            <v>87</v>
          </cell>
          <cell r="B92">
            <v>20</v>
          </cell>
        </row>
        <row r="93">
          <cell r="A93">
            <v>88</v>
          </cell>
          <cell r="B93">
            <v>20</v>
          </cell>
        </row>
        <row r="94">
          <cell r="A94">
            <v>89</v>
          </cell>
          <cell r="B94">
            <v>20</v>
          </cell>
        </row>
        <row r="95">
          <cell r="A95">
            <v>90</v>
          </cell>
          <cell r="B95">
            <v>20</v>
          </cell>
        </row>
        <row r="96">
          <cell r="A96">
            <v>91</v>
          </cell>
          <cell r="B96">
            <v>21</v>
          </cell>
        </row>
        <row r="97">
          <cell r="A97">
            <v>92</v>
          </cell>
          <cell r="B97">
            <v>21</v>
          </cell>
        </row>
        <row r="98">
          <cell r="A98">
            <v>93</v>
          </cell>
          <cell r="B98">
            <v>21</v>
          </cell>
        </row>
        <row r="99">
          <cell r="A99">
            <v>94</v>
          </cell>
          <cell r="B99">
            <v>21</v>
          </cell>
        </row>
        <row r="100">
          <cell r="A100">
            <v>95</v>
          </cell>
          <cell r="B100">
            <v>21</v>
          </cell>
        </row>
        <row r="101">
          <cell r="A101">
            <v>96</v>
          </cell>
          <cell r="B101">
            <v>21</v>
          </cell>
        </row>
        <row r="102">
          <cell r="A102">
            <v>97</v>
          </cell>
          <cell r="B102">
            <v>21</v>
          </cell>
        </row>
        <row r="103">
          <cell r="A103">
            <v>98</v>
          </cell>
          <cell r="B103">
            <v>21</v>
          </cell>
        </row>
        <row r="104">
          <cell r="A104">
            <v>99</v>
          </cell>
          <cell r="B104">
            <v>21</v>
          </cell>
        </row>
        <row r="105">
          <cell r="A105">
            <v>100</v>
          </cell>
          <cell r="B105">
            <v>21</v>
          </cell>
        </row>
      </sheetData>
      <sheetData sheetId="6">
        <row r="4">
          <cell r="B4" t="str">
            <v>HIDE</v>
          </cell>
          <cell r="C4" t="str">
            <v>MtoM</v>
          </cell>
          <cell r="D4" t="str">
            <v>OBS</v>
          </cell>
          <cell r="E4" t="str">
            <v>DIS</v>
          </cell>
          <cell r="F4" t="str">
            <v>DEV</v>
          </cell>
          <cell r="G4" t="str">
            <v>CLIMB</v>
          </cell>
          <cell r="I4" t="str">
            <v>Daggers</v>
          </cell>
          <cell r="J4" t="str">
            <v>Swords</v>
          </cell>
          <cell r="K4" t="str">
            <v>Choppers</v>
          </cell>
          <cell r="L4" t="str">
            <v>Curved Swords</v>
          </cell>
          <cell r="M4" t="str">
            <v>Axes</v>
          </cell>
          <cell r="N4" t="str">
            <v>Hammers</v>
          </cell>
          <cell r="O4" t="str">
            <v>Maces</v>
          </cell>
          <cell r="P4" t="str">
            <v>Picks</v>
          </cell>
          <cell r="Q4" t="str">
            <v>Whips</v>
          </cell>
          <cell r="R4" t="str">
            <v>Flails</v>
          </cell>
          <cell r="S4" t="str">
            <v>Staves</v>
          </cell>
          <cell r="T4" t="str">
            <v>Spears</v>
          </cell>
          <cell r="U4" t="str">
            <v>Polearms</v>
          </cell>
          <cell r="V4" t="str">
            <v>Tridents</v>
          </cell>
          <cell r="W4" t="str">
            <v>Hand to Hand</v>
          </cell>
          <cell r="X4" t="str">
            <v>Bows</v>
          </cell>
          <cell r="Y4" t="str">
            <v>Longbows</v>
          </cell>
          <cell r="Z4" t="str">
            <v>Crossbows</v>
          </cell>
          <cell r="AA4" t="str">
            <v>Harpoons</v>
          </cell>
          <cell r="AB4" t="str">
            <v>Slings</v>
          </cell>
          <cell r="AC4" t="str">
            <v>Blowpipes</v>
          </cell>
          <cell r="AD4" t="str">
            <v>Harpoons</v>
          </cell>
          <cell r="AE4" t="str">
            <v>Tridents</v>
          </cell>
          <cell r="AF4" t="str">
            <v>Nets</v>
          </cell>
          <cell r="AG4" t="str">
            <v>Bolas &amp; Lassoes</v>
          </cell>
          <cell r="AI4" t="str">
            <v>St</v>
          </cell>
          <cell r="AJ4" t="str">
            <v>Dx(Ph)</v>
          </cell>
          <cell r="AK4" t="str">
            <v>Hd L/R die</v>
          </cell>
          <cell r="AL4" t="str">
            <v>Hd die</v>
          </cell>
          <cell r="AM4" t="str">
            <v>Co</v>
          </cell>
          <cell r="AN4" t="str">
            <v>Sz</v>
          </cell>
          <cell r="AO4" t="str">
            <v>Bt</v>
          </cell>
          <cell r="AP4" t="str">
            <v>Sg</v>
          </cell>
          <cell r="AQ4" t="str">
            <v>Hr</v>
          </cell>
          <cell r="AR4" t="str">
            <v>Tc</v>
          </cell>
          <cell r="AS4" t="str">
            <v>Sm</v>
          </cell>
          <cell r="AT4" t="str">
            <v>Ts</v>
          </cell>
          <cell r="AU4" t="str">
            <v>In</v>
          </cell>
          <cell r="AV4" t="str">
            <v>Dx(M)</v>
          </cell>
          <cell r="AW4" t="str">
            <v>Mr</v>
          </cell>
          <cell r="AX4" t="str">
            <v>Wp</v>
          </cell>
          <cell r="AY4" t="str">
            <v>Ft</v>
          </cell>
          <cell r="AZ4" t="str">
            <v>Nt</v>
          </cell>
          <cell r="BA4" t="str">
            <v>In die</v>
          </cell>
          <cell r="BB4" t="str">
            <v>St Female</v>
          </cell>
          <cell r="BC4" t="str">
            <v>Co Female</v>
          </cell>
          <cell r="BD4" t="str">
            <v>Bt Female</v>
          </cell>
          <cell r="BE4" t="str">
            <v>Sz Female</v>
          </cell>
        </row>
        <row r="5">
          <cell r="A5" t="str">
            <v>Human, Westerner</v>
          </cell>
          <cell r="B5"/>
          <cell r="C5"/>
          <cell r="D5"/>
          <cell r="E5"/>
          <cell r="F5"/>
          <cell r="G5"/>
          <cell r="H5" t="str">
            <v>Human, Westerner</v>
          </cell>
          <cell r="I5">
            <v>0</v>
          </cell>
          <cell r="J5">
            <v>0</v>
          </cell>
          <cell r="K5"/>
          <cell r="L5"/>
          <cell r="M5"/>
          <cell r="N5"/>
          <cell r="O5"/>
          <cell r="P5"/>
          <cell r="Q5"/>
          <cell r="R5"/>
          <cell r="S5"/>
          <cell r="T5"/>
          <cell r="U5"/>
          <cell r="V5"/>
          <cell r="W5"/>
          <cell r="X5"/>
          <cell r="Y5"/>
          <cell r="Z5"/>
          <cell r="AA5"/>
          <cell r="AB5"/>
          <cell r="AC5"/>
          <cell r="AI5">
            <v>0</v>
          </cell>
          <cell r="AJ5">
            <v>0</v>
          </cell>
          <cell r="AK5">
            <v>4</v>
          </cell>
          <cell r="AL5">
            <v>10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6</v>
          </cell>
          <cell r="BB5">
            <v>-3</v>
          </cell>
          <cell r="BC5">
            <v>0</v>
          </cell>
          <cell r="BD5">
            <v>3</v>
          </cell>
          <cell r="BE5">
            <v>-1</v>
          </cell>
        </row>
        <row r="6">
          <cell r="A6" t="str">
            <v>Human, Norseman</v>
          </cell>
          <cell r="B6"/>
          <cell r="C6"/>
          <cell r="D6"/>
          <cell r="E6">
            <v>-1</v>
          </cell>
          <cell r="F6"/>
          <cell r="G6">
            <v>1</v>
          </cell>
          <cell r="H6" t="str">
            <v>Human, Norseman</v>
          </cell>
          <cell r="I6">
            <v>0</v>
          </cell>
          <cell r="J6"/>
          <cell r="K6"/>
          <cell r="M6">
            <v>1</v>
          </cell>
          <cell r="N6"/>
          <cell r="O6"/>
          <cell r="P6"/>
          <cell r="Q6"/>
          <cell r="R6"/>
          <cell r="S6"/>
          <cell r="T6"/>
          <cell r="U6"/>
          <cell r="V6"/>
          <cell r="W6"/>
          <cell r="X6"/>
          <cell r="Y6"/>
          <cell r="Z6"/>
          <cell r="AA6"/>
          <cell r="AB6"/>
          <cell r="AC6"/>
          <cell r="AI6">
            <v>0</v>
          </cell>
          <cell r="AJ6">
            <v>0</v>
          </cell>
          <cell r="AK6">
            <v>4</v>
          </cell>
          <cell r="AL6">
            <v>10</v>
          </cell>
          <cell r="AM6">
            <v>1</v>
          </cell>
          <cell r="AN6">
            <v>0</v>
          </cell>
          <cell r="AO6">
            <v>0</v>
          </cell>
          <cell r="AP6">
            <v>0</v>
          </cell>
          <cell r="AQ6">
            <v>0</v>
          </cell>
          <cell r="AR6">
            <v>0</v>
          </cell>
          <cell r="AS6">
            <v>0</v>
          </cell>
          <cell r="AT6">
            <v>0</v>
          </cell>
          <cell r="AU6">
            <v>0</v>
          </cell>
          <cell r="AV6">
            <v>0</v>
          </cell>
          <cell r="AW6">
            <v>0</v>
          </cell>
          <cell r="AX6">
            <v>0</v>
          </cell>
          <cell r="AY6">
            <v>0</v>
          </cell>
          <cell r="AZ6">
            <v>0</v>
          </cell>
          <cell r="BA6">
            <v>6</v>
          </cell>
          <cell r="BB6">
            <v>-3</v>
          </cell>
          <cell r="BC6">
            <v>1</v>
          </cell>
          <cell r="BD6">
            <v>3</v>
          </cell>
          <cell r="BE6">
            <v>-1</v>
          </cell>
        </row>
        <row r="7">
          <cell r="A7" t="str">
            <v>Human, Forester</v>
          </cell>
          <cell r="B7"/>
          <cell r="C7"/>
          <cell r="D7">
            <v>1</v>
          </cell>
          <cell r="E7"/>
          <cell r="F7"/>
          <cell r="G7"/>
          <cell r="H7" t="str">
            <v>Human, Forester</v>
          </cell>
          <cell r="I7">
            <v>0</v>
          </cell>
          <cell r="J7"/>
          <cell r="K7"/>
          <cell r="L7"/>
          <cell r="M7"/>
          <cell r="N7"/>
          <cell r="O7"/>
          <cell r="P7"/>
          <cell r="S7"/>
          <cell r="T7"/>
          <cell r="U7"/>
          <cell r="W7"/>
          <cell r="X7">
            <v>1</v>
          </cell>
          <cell r="Y7"/>
          <cell r="Z7"/>
          <cell r="AB7"/>
          <cell r="AC7"/>
          <cell r="AI7">
            <v>0</v>
          </cell>
          <cell r="AJ7">
            <v>0</v>
          </cell>
          <cell r="AK7">
            <v>4</v>
          </cell>
          <cell r="AL7">
            <v>10</v>
          </cell>
          <cell r="AM7">
            <v>0</v>
          </cell>
          <cell r="AN7">
            <v>0</v>
          </cell>
          <cell r="AO7">
            <v>0</v>
          </cell>
          <cell r="AP7">
            <v>1</v>
          </cell>
          <cell r="AQ7">
            <v>1</v>
          </cell>
          <cell r="AR7">
            <v>0</v>
          </cell>
          <cell r="AS7">
            <v>1</v>
          </cell>
          <cell r="AT7">
            <v>0</v>
          </cell>
          <cell r="AU7">
            <v>0</v>
          </cell>
          <cell r="AV7">
            <v>0</v>
          </cell>
          <cell r="AW7">
            <v>0</v>
          </cell>
          <cell r="AX7">
            <v>0</v>
          </cell>
          <cell r="AY7">
            <v>0</v>
          </cell>
          <cell r="AZ7">
            <v>2</v>
          </cell>
          <cell r="BA7">
            <v>6</v>
          </cell>
          <cell r="BB7">
            <v>-3</v>
          </cell>
          <cell r="BC7">
            <v>0</v>
          </cell>
          <cell r="BD7">
            <v>3</v>
          </cell>
          <cell r="BE7">
            <v>-1</v>
          </cell>
        </row>
        <row r="8">
          <cell r="A8" t="str">
            <v>Human, Grasslander</v>
          </cell>
          <cell r="B8"/>
          <cell r="C8"/>
          <cell r="D8">
            <v>1</v>
          </cell>
          <cell r="E8"/>
          <cell r="F8"/>
          <cell r="G8">
            <v>-1</v>
          </cell>
          <cell r="H8" t="str">
            <v>Human, Grasslander</v>
          </cell>
          <cell r="I8">
            <v>0</v>
          </cell>
          <cell r="J8"/>
          <cell r="K8"/>
          <cell r="L8"/>
          <cell r="M8"/>
          <cell r="N8"/>
          <cell r="O8"/>
          <cell r="P8"/>
          <cell r="Q8">
            <v>1</v>
          </cell>
          <cell r="R8"/>
          <cell r="S8"/>
          <cell r="T8"/>
          <cell r="U8"/>
          <cell r="V8"/>
          <cell r="W8"/>
          <cell r="X8">
            <v>1</v>
          </cell>
          <cell r="Y8"/>
          <cell r="Z8"/>
          <cell r="AA8"/>
          <cell r="AB8"/>
          <cell r="AC8"/>
          <cell r="AG8">
            <v>1</v>
          </cell>
          <cell r="AI8">
            <v>0</v>
          </cell>
          <cell r="AJ8">
            <v>0</v>
          </cell>
          <cell r="AK8">
            <v>4</v>
          </cell>
          <cell r="AL8">
            <v>10</v>
          </cell>
          <cell r="AM8">
            <v>0</v>
          </cell>
          <cell r="AN8">
            <v>0</v>
          </cell>
          <cell r="AO8">
            <v>0</v>
          </cell>
          <cell r="AP8">
            <v>1</v>
          </cell>
          <cell r="AQ8">
            <v>1</v>
          </cell>
          <cell r="AR8">
            <v>0</v>
          </cell>
          <cell r="AS8">
            <v>0</v>
          </cell>
          <cell r="AT8">
            <v>0</v>
          </cell>
          <cell r="AU8">
            <v>0</v>
          </cell>
          <cell r="AV8">
            <v>0</v>
          </cell>
          <cell r="AW8">
            <v>0</v>
          </cell>
          <cell r="AX8">
            <v>0</v>
          </cell>
          <cell r="AY8">
            <v>0</v>
          </cell>
          <cell r="AZ8">
            <v>0</v>
          </cell>
          <cell r="BA8">
            <v>6</v>
          </cell>
          <cell r="BB8">
            <v>-3</v>
          </cell>
          <cell r="BC8">
            <v>0</v>
          </cell>
          <cell r="BD8">
            <v>3</v>
          </cell>
          <cell r="BE8">
            <v>-1</v>
          </cell>
        </row>
        <row r="9">
          <cell r="A9" t="str">
            <v>Human, Desert Nomad</v>
          </cell>
          <cell r="B9">
            <v>2</v>
          </cell>
          <cell r="C9">
            <v>1</v>
          </cell>
          <cell r="D9">
            <v>1</v>
          </cell>
          <cell r="E9"/>
          <cell r="F9"/>
          <cell r="G9"/>
          <cell r="H9" t="str">
            <v>Human, Desert Nomad</v>
          </cell>
          <cell r="I9">
            <v>0</v>
          </cell>
          <cell r="J9"/>
          <cell r="K9"/>
          <cell r="L9">
            <v>1</v>
          </cell>
          <cell r="M9"/>
          <cell r="N9"/>
          <cell r="O9"/>
          <cell r="P9"/>
          <cell r="Q9"/>
          <cell r="R9"/>
          <cell r="S9"/>
          <cell r="T9"/>
          <cell r="U9"/>
          <cell r="V9"/>
          <cell r="W9"/>
          <cell r="X9"/>
          <cell r="Y9"/>
          <cell r="Z9"/>
          <cell r="AA9"/>
          <cell r="AB9"/>
          <cell r="AC9"/>
          <cell r="AI9">
            <v>0</v>
          </cell>
          <cell r="AJ9">
            <v>0</v>
          </cell>
          <cell r="AK9">
            <v>4</v>
          </cell>
          <cell r="AL9">
            <v>10</v>
          </cell>
          <cell r="AM9">
            <v>1</v>
          </cell>
          <cell r="AN9">
            <v>0</v>
          </cell>
          <cell r="AO9">
            <v>0</v>
          </cell>
          <cell r="AP9">
            <v>1</v>
          </cell>
          <cell r="AQ9">
            <v>1</v>
          </cell>
          <cell r="AR9">
            <v>-1</v>
          </cell>
          <cell r="AS9">
            <v>1</v>
          </cell>
          <cell r="AT9">
            <v>-1</v>
          </cell>
          <cell r="AU9">
            <v>0</v>
          </cell>
          <cell r="AV9">
            <v>0</v>
          </cell>
          <cell r="AW9">
            <v>0</v>
          </cell>
          <cell r="AX9">
            <v>0</v>
          </cell>
          <cell r="AY9">
            <v>1</v>
          </cell>
          <cell r="AZ9">
            <v>-1</v>
          </cell>
          <cell r="BA9">
            <v>6</v>
          </cell>
          <cell r="BB9">
            <v>-2</v>
          </cell>
          <cell r="BC9">
            <v>1</v>
          </cell>
          <cell r="BD9">
            <v>3</v>
          </cell>
          <cell r="BE9">
            <v>-1</v>
          </cell>
        </row>
        <row r="10">
          <cell r="A10" t="str">
            <v>Human, Mabula</v>
          </cell>
          <cell r="B10">
            <v>1</v>
          </cell>
          <cell r="C10">
            <v>1</v>
          </cell>
          <cell r="D10">
            <v>1</v>
          </cell>
          <cell r="E10">
            <v>-2</v>
          </cell>
          <cell r="F10"/>
          <cell r="G10">
            <v>1</v>
          </cell>
          <cell r="H10" t="str">
            <v>Human, Mabula</v>
          </cell>
          <cell r="I10">
            <v>0</v>
          </cell>
          <cell r="J10"/>
          <cell r="K10">
            <v>1</v>
          </cell>
          <cell r="L10">
            <v>0</v>
          </cell>
          <cell r="M10"/>
          <cell r="N10"/>
          <cell r="O10"/>
          <cell r="P10"/>
          <cell r="Q10"/>
          <cell r="R10"/>
          <cell r="S10"/>
          <cell r="T10">
            <v>2</v>
          </cell>
          <cell r="U10">
            <v>1</v>
          </cell>
          <cell r="V10"/>
          <cell r="W10"/>
          <cell r="X10">
            <v>2</v>
          </cell>
          <cell r="Y10">
            <v>-2</v>
          </cell>
          <cell r="Z10"/>
          <cell r="AA10"/>
          <cell r="AB10"/>
          <cell r="AC10">
            <v>1</v>
          </cell>
          <cell r="AD10"/>
          <cell r="AE10"/>
          <cell r="AF10"/>
          <cell r="AG10"/>
          <cell r="AH10"/>
          <cell r="AI10">
            <v>0</v>
          </cell>
          <cell r="AJ10">
            <v>0</v>
          </cell>
          <cell r="AK10">
            <v>4</v>
          </cell>
          <cell r="AL10">
            <v>10</v>
          </cell>
          <cell r="AM10">
            <v>1</v>
          </cell>
          <cell r="AN10">
            <v>-1</v>
          </cell>
          <cell r="AO10">
            <v>0</v>
          </cell>
          <cell r="AP10">
            <v>0</v>
          </cell>
          <cell r="AQ10">
            <v>0</v>
          </cell>
          <cell r="AR10">
            <v>1</v>
          </cell>
          <cell r="AS10">
            <v>1</v>
          </cell>
          <cell r="AT10">
            <v>1</v>
          </cell>
          <cell r="AU10">
            <v>0</v>
          </cell>
          <cell r="AV10">
            <v>0</v>
          </cell>
          <cell r="AW10">
            <v>0</v>
          </cell>
          <cell r="AX10">
            <v>-1</v>
          </cell>
          <cell r="AY10">
            <v>0</v>
          </cell>
          <cell r="AZ10">
            <v>2</v>
          </cell>
          <cell r="BA10">
            <v>6</v>
          </cell>
          <cell r="BB10">
            <v>-3</v>
          </cell>
          <cell r="BC10">
            <v>1</v>
          </cell>
          <cell r="BD10">
            <v>3</v>
          </cell>
          <cell r="BE10">
            <v>-2</v>
          </cell>
        </row>
        <row r="11">
          <cell r="A11" t="str">
            <v>Human, Kayani</v>
          </cell>
          <cell r="B11"/>
          <cell r="C11"/>
          <cell r="D11"/>
          <cell r="E11"/>
          <cell r="F11"/>
          <cell r="G11"/>
          <cell r="H11" t="str">
            <v>Human, Kayani</v>
          </cell>
          <cell r="I11">
            <v>0</v>
          </cell>
          <cell r="J11">
            <v>0</v>
          </cell>
          <cell r="K11"/>
          <cell r="L11"/>
          <cell r="M11"/>
          <cell r="N11"/>
          <cell r="O11"/>
          <cell r="P11"/>
          <cell r="Q11"/>
          <cell r="R11"/>
          <cell r="S11"/>
          <cell r="T11"/>
          <cell r="U11"/>
          <cell r="V11"/>
          <cell r="W11"/>
          <cell r="X11"/>
          <cell r="Y11"/>
          <cell r="Z11"/>
          <cell r="AA11"/>
          <cell r="AB11"/>
          <cell r="AC11"/>
          <cell r="AI11">
            <v>0</v>
          </cell>
          <cell r="AJ11">
            <v>0</v>
          </cell>
          <cell r="AK11">
            <v>4</v>
          </cell>
          <cell r="AL11">
            <v>10</v>
          </cell>
          <cell r="AM11">
            <v>-1</v>
          </cell>
          <cell r="AN11">
            <v>-1</v>
          </cell>
          <cell r="AO11">
            <v>1</v>
          </cell>
          <cell r="AP11">
            <v>0</v>
          </cell>
          <cell r="AQ11">
            <v>0</v>
          </cell>
          <cell r="AR11">
            <v>0</v>
          </cell>
          <cell r="AS11">
            <v>0</v>
          </cell>
          <cell r="AT11">
            <v>0</v>
          </cell>
          <cell r="AU11">
            <v>0</v>
          </cell>
          <cell r="AV11">
            <v>0</v>
          </cell>
          <cell r="AW11">
            <v>0</v>
          </cell>
          <cell r="AX11">
            <v>0</v>
          </cell>
          <cell r="AY11">
            <v>0</v>
          </cell>
          <cell r="AZ11">
            <v>0</v>
          </cell>
          <cell r="BA11">
            <v>6</v>
          </cell>
          <cell r="BB11">
            <v>-3</v>
          </cell>
          <cell r="BC11">
            <v>-1</v>
          </cell>
          <cell r="BD11">
            <v>3</v>
          </cell>
          <cell r="BE11">
            <v>-2</v>
          </cell>
        </row>
        <row r="12">
          <cell r="A12" t="str">
            <v>Human, Ice Man</v>
          </cell>
          <cell r="B12">
            <v>1</v>
          </cell>
          <cell r="C12"/>
          <cell r="D12">
            <v>1</v>
          </cell>
          <cell r="E12"/>
          <cell r="F12">
            <v>1</v>
          </cell>
          <cell r="G12">
            <v>1</v>
          </cell>
          <cell r="H12" t="str">
            <v>Human, Ice Man</v>
          </cell>
          <cell r="I12">
            <v>0</v>
          </cell>
          <cell r="J12"/>
          <cell r="K12"/>
          <cell r="L12"/>
          <cell r="M12"/>
          <cell r="N12"/>
          <cell r="O12"/>
          <cell r="P12"/>
          <cell r="Q12"/>
          <cell r="R12"/>
          <cell r="S12"/>
          <cell r="T12">
            <v>1</v>
          </cell>
          <cell r="U12"/>
          <cell r="V12"/>
          <cell r="W12"/>
          <cell r="X12"/>
          <cell r="Y12"/>
          <cell r="Z12"/>
          <cell r="AA12"/>
          <cell r="AB12"/>
          <cell r="AC12"/>
          <cell r="AI12">
            <v>0</v>
          </cell>
          <cell r="AJ12">
            <v>0</v>
          </cell>
          <cell r="AK12">
            <v>4</v>
          </cell>
          <cell r="AL12">
            <v>10</v>
          </cell>
          <cell r="AM12">
            <v>3</v>
          </cell>
          <cell r="AN12">
            <v>1</v>
          </cell>
          <cell r="AO12">
            <v>1</v>
          </cell>
          <cell r="AP12">
            <v>1</v>
          </cell>
          <cell r="AQ12">
            <v>0</v>
          </cell>
          <cell r="AR12">
            <v>-1</v>
          </cell>
          <cell r="AS12">
            <v>0</v>
          </cell>
          <cell r="AT12">
            <v>0</v>
          </cell>
          <cell r="AU12">
            <v>1</v>
          </cell>
          <cell r="AV12">
            <v>0</v>
          </cell>
          <cell r="AW12">
            <v>0</v>
          </cell>
          <cell r="AX12">
            <v>-1</v>
          </cell>
          <cell r="AY12">
            <v>1</v>
          </cell>
          <cell r="AZ12">
            <v>-1</v>
          </cell>
          <cell r="BA12">
            <v>6</v>
          </cell>
          <cell r="BB12">
            <v>-2</v>
          </cell>
          <cell r="BC12">
            <v>3</v>
          </cell>
          <cell r="BD12">
            <v>4</v>
          </cell>
          <cell r="BE12">
            <v>0</v>
          </cell>
        </row>
        <row r="13">
          <cell r="A13" t="str">
            <v>Human, Ky'rb-Ok</v>
          </cell>
          <cell r="B13"/>
          <cell r="C13"/>
          <cell r="D13">
            <v>1</v>
          </cell>
          <cell r="E13">
            <v>-2</v>
          </cell>
          <cell r="F13">
            <v>-1</v>
          </cell>
          <cell r="G13">
            <v>1</v>
          </cell>
          <cell r="H13" t="str">
            <v>Human, Ky'rb-Ok</v>
          </cell>
          <cell r="I13">
            <v>0</v>
          </cell>
          <cell r="J13"/>
          <cell r="K13"/>
          <cell r="L13"/>
          <cell r="M13"/>
          <cell r="N13"/>
          <cell r="O13"/>
          <cell r="P13"/>
          <cell r="Q13"/>
          <cell r="R13"/>
          <cell r="S13"/>
          <cell r="T13"/>
          <cell r="U13"/>
          <cell r="V13"/>
          <cell r="W13"/>
          <cell r="X13"/>
          <cell r="Y13"/>
          <cell r="Z13"/>
          <cell r="AA13"/>
          <cell r="AB13"/>
          <cell r="AC13"/>
          <cell r="AI13">
            <v>2</v>
          </cell>
          <cell r="AJ13">
            <v>0</v>
          </cell>
          <cell r="AK13">
            <v>4</v>
          </cell>
          <cell r="AL13">
            <v>10</v>
          </cell>
          <cell r="AM13">
            <v>1</v>
          </cell>
          <cell r="AN13">
            <v>0</v>
          </cell>
          <cell r="AO13">
            <v>-3</v>
          </cell>
          <cell r="AP13">
            <v>1</v>
          </cell>
          <cell r="AQ13">
            <v>1</v>
          </cell>
          <cell r="AR13">
            <v>1</v>
          </cell>
          <cell r="AS13">
            <v>2</v>
          </cell>
          <cell r="AT13">
            <v>1</v>
          </cell>
          <cell r="AU13">
            <v>-2</v>
          </cell>
          <cell r="AV13">
            <v>-1</v>
          </cell>
          <cell r="AW13">
            <v>0</v>
          </cell>
          <cell r="AX13">
            <v>0</v>
          </cell>
          <cell r="AY13">
            <v>0</v>
          </cell>
          <cell r="AZ13">
            <v>1</v>
          </cell>
          <cell r="BA13">
            <v>6</v>
          </cell>
          <cell r="BB13">
            <v>-1</v>
          </cell>
          <cell r="BC13">
            <v>1</v>
          </cell>
          <cell r="BD13">
            <v>0</v>
          </cell>
          <cell r="BE13">
            <v>-1</v>
          </cell>
        </row>
        <row r="14">
          <cell r="B14"/>
          <cell r="C14"/>
          <cell r="D14"/>
          <cell r="E14"/>
          <cell r="F14"/>
          <cell r="G14"/>
          <cell r="I14"/>
          <cell r="J14"/>
          <cell r="K14"/>
          <cell r="L14"/>
          <cell r="M14"/>
          <cell r="N14"/>
          <cell r="O14"/>
          <cell r="P14"/>
          <cell r="Q14"/>
          <cell r="R14"/>
          <cell r="S14"/>
          <cell r="T14"/>
          <cell r="U14"/>
          <cell r="V14"/>
          <cell r="W14"/>
          <cell r="X14"/>
          <cell r="Y14"/>
          <cell r="Z14"/>
          <cell r="AA14"/>
          <cell r="AB14"/>
          <cell r="AC14"/>
        </row>
        <row r="15">
          <cell r="A15" t="str">
            <v>Sindar</v>
          </cell>
          <cell r="B15">
            <v>2</v>
          </cell>
          <cell r="C15">
            <v>1</v>
          </cell>
          <cell r="D15">
            <v>3</v>
          </cell>
          <cell r="E15">
            <v>1</v>
          </cell>
          <cell r="F15">
            <v>2</v>
          </cell>
          <cell r="G15">
            <v>2</v>
          </cell>
          <cell r="H15" t="str">
            <v>Sindar</v>
          </cell>
          <cell r="I15">
            <v>0</v>
          </cell>
          <cell r="J15">
            <v>1</v>
          </cell>
          <cell r="K15"/>
          <cell r="L15">
            <v>1</v>
          </cell>
          <cell r="M15"/>
          <cell r="N15"/>
          <cell r="O15"/>
          <cell r="P15"/>
          <cell r="Q15"/>
          <cell r="R15"/>
          <cell r="S15">
            <v>1</v>
          </cell>
          <cell r="T15">
            <v>1</v>
          </cell>
          <cell r="U15"/>
          <cell r="V15"/>
          <cell r="W15"/>
          <cell r="X15"/>
          <cell r="Y15">
            <v>1</v>
          </cell>
          <cell r="Z15"/>
          <cell r="AA15"/>
          <cell r="AB15"/>
          <cell r="AC15"/>
          <cell r="AI15">
            <v>-1</v>
          </cell>
          <cell r="AJ15">
            <v>2</v>
          </cell>
          <cell r="AK15">
            <v>2</v>
          </cell>
          <cell r="AL15">
            <v>8</v>
          </cell>
          <cell r="AM15">
            <v>0</v>
          </cell>
          <cell r="AN15">
            <v>0</v>
          </cell>
          <cell r="AO15">
            <v>1</v>
          </cell>
          <cell r="AP15">
            <v>2</v>
          </cell>
          <cell r="AQ15">
            <v>1</v>
          </cell>
          <cell r="AR15">
            <v>1</v>
          </cell>
          <cell r="AS15">
            <v>1</v>
          </cell>
          <cell r="AT15">
            <v>1</v>
          </cell>
          <cell r="AU15">
            <v>1</v>
          </cell>
          <cell r="AV15">
            <v>2</v>
          </cell>
          <cell r="AW15">
            <v>1</v>
          </cell>
          <cell r="AX15">
            <v>1</v>
          </cell>
          <cell r="AY15">
            <v>-1</v>
          </cell>
          <cell r="AZ15">
            <v>3</v>
          </cell>
          <cell r="BA15">
            <v>6</v>
          </cell>
          <cell r="BB15">
            <v>-3</v>
          </cell>
          <cell r="BC15">
            <v>-1</v>
          </cell>
          <cell r="BD15">
            <v>3</v>
          </cell>
          <cell r="BE15">
            <v>-1</v>
          </cell>
        </row>
        <row r="16">
          <cell r="A16" t="str">
            <v>Calaquendi</v>
          </cell>
          <cell r="B16">
            <v>3</v>
          </cell>
          <cell r="C16">
            <v>2</v>
          </cell>
          <cell r="D16">
            <v>4</v>
          </cell>
          <cell r="E16">
            <v>2</v>
          </cell>
          <cell r="F16">
            <v>3</v>
          </cell>
          <cell r="G16">
            <v>2</v>
          </cell>
          <cell r="H16" t="str">
            <v>Calaquendi</v>
          </cell>
          <cell r="I16">
            <v>0</v>
          </cell>
          <cell r="J16">
            <v>1</v>
          </cell>
          <cell r="K16"/>
          <cell r="L16">
            <v>1</v>
          </cell>
          <cell r="M16"/>
          <cell r="N16"/>
          <cell r="O16"/>
          <cell r="P16"/>
          <cell r="Q16"/>
          <cell r="R16"/>
          <cell r="S16">
            <v>1</v>
          </cell>
          <cell r="T16">
            <v>1</v>
          </cell>
          <cell r="U16"/>
          <cell r="V16"/>
          <cell r="W16"/>
          <cell r="X16"/>
          <cell r="Y16">
            <v>1</v>
          </cell>
          <cell r="Z16"/>
          <cell r="AA16"/>
          <cell r="AB16"/>
          <cell r="AC16"/>
          <cell r="AI16">
            <v>0</v>
          </cell>
          <cell r="AJ16">
            <v>4</v>
          </cell>
          <cell r="AK16">
            <v>2</v>
          </cell>
          <cell r="AL16">
            <v>8</v>
          </cell>
          <cell r="AM16">
            <v>1</v>
          </cell>
          <cell r="AN16">
            <v>1</v>
          </cell>
          <cell r="AO16">
            <v>3</v>
          </cell>
          <cell r="AP16">
            <v>3</v>
          </cell>
          <cell r="AQ16">
            <v>2</v>
          </cell>
          <cell r="AR16">
            <v>1</v>
          </cell>
          <cell r="AS16">
            <v>1</v>
          </cell>
          <cell r="AT16">
            <v>1</v>
          </cell>
          <cell r="AU16">
            <v>2</v>
          </cell>
          <cell r="AV16">
            <v>4</v>
          </cell>
          <cell r="AW16">
            <v>2</v>
          </cell>
          <cell r="AX16">
            <v>2</v>
          </cell>
          <cell r="AY16">
            <v>-2</v>
          </cell>
          <cell r="AZ16">
            <v>2</v>
          </cell>
          <cell r="BA16">
            <v>6</v>
          </cell>
          <cell r="BB16">
            <v>-2</v>
          </cell>
          <cell r="BC16">
            <v>0</v>
          </cell>
          <cell r="BD16">
            <v>5</v>
          </cell>
          <cell r="BE16">
            <v>0</v>
          </cell>
        </row>
        <row r="17">
          <cell r="B17"/>
          <cell r="C17"/>
          <cell r="D17"/>
          <cell r="E17"/>
          <cell r="F17"/>
          <cell r="G17"/>
          <cell r="I17"/>
          <cell r="J17"/>
          <cell r="K17"/>
          <cell r="L17"/>
          <cell r="M17"/>
          <cell r="N17"/>
          <cell r="O17"/>
          <cell r="P17"/>
          <cell r="Q17"/>
          <cell r="R17"/>
          <cell r="S17"/>
          <cell r="T17"/>
          <cell r="U17"/>
          <cell r="V17"/>
          <cell r="W17"/>
          <cell r="X17"/>
          <cell r="Y17"/>
          <cell r="Z17"/>
          <cell r="AA17"/>
          <cell r="AB17"/>
          <cell r="AC17"/>
        </row>
        <row r="18">
          <cell r="A18" t="str">
            <v>Gabilkhazâd</v>
          </cell>
          <cell r="B18">
            <v>-1</v>
          </cell>
          <cell r="C18">
            <v>-2</v>
          </cell>
          <cell r="D18">
            <v>2</v>
          </cell>
          <cell r="E18">
            <v>-3</v>
          </cell>
          <cell r="F18">
            <v>4</v>
          </cell>
          <cell r="G18">
            <v>3</v>
          </cell>
          <cell r="H18" t="str">
            <v>Gabilkhazâd</v>
          </cell>
          <cell r="I18"/>
          <cell r="J18"/>
          <cell r="K18"/>
          <cell r="L18"/>
          <cell r="M18">
            <v>1</v>
          </cell>
          <cell r="N18">
            <v>1</v>
          </cell>
          <cell r="O18">
            <v>1</v>
          </cell>
          <cell r="P18">
            <v>1</v>
          </cell>
          <cell r="Q18"/>
          <cell r="R18"/>
          <cell r="S18"/>
          <cell r="T18"/>
          <cell r="U18"/>
          <cell r="V18"/>
          <cell r="W18"/>
          <cell r="X18"/>
          <cell r="Y18"/>
          <cell r="Z18"/>
          <cell r="AA18"/>
          <cell r="AB18"/>
          <cell r="AC18"/>
          <cell r="AI18">
            <v>4</v>
          </cell>
          <cell r="AJ18">
            <v>1</v>
          </cell>
          <cell r="AK18">
            <v>3</v>
          </cell>
          <cell r="AL18">
            <v>8</v>
          </cell>
          <cell r="AM18">
            <v>5</v>
          </cell>
          <cell r="AN18">
            <v>0</v>
          </cell>
          <cell r="AO18">
            <v>-3</v>
          </cell>
          <cell r="AP18">
            <v>2</v>
          </cell>
          <cell r="AQ18">
            <v>2</v>
          </cell>
          <cell r="AR18">
            <v>2</v>
          </cell>
          <cell r="AS18">
            <v>-1</v>
          </cell>
          <cell r="AT18">
            <v>-3</v>
          </cell>
          <cell r="AU18">
            <v>-2</v>
          </cell>
          <cell r="AV18">
            <v>-1</v>
          </cell>
          <cell r="AW18">
            <v>3</v>
          </cell>
          <cell r="AX18">
            <v>3</v>
          </cell>
          <cell r="AY18">
            <v>2</v>
          </cell>
          <cell r="AZ18">
            <v>-5</v>
          </cell>
          <cell r="BA18">
            <v>6</v>
          </cell>
          <cell r="BB18">
            <v>3</v>
          </cell>
          <cell r="BC18">
            <v>4</v>
          </cell>
          <cell r="BD18">
            <v>-2</v>
          </cell>
          <cell r="BE18">
            <v>0</v>
          </cell>
        </row>
        <row r="19">
          <cell r="A19" t="str">
            <v>Taramkhazâd</v>
          </cell>
          <cell r="B19"/>
          <cell r="C19">
            <v>-1</v>
          </cell>
          <cell r="D19">
            <v>1</v>
          </cell>
          <cell r="E19">
            <v>-2</v>
          </cell>
          <cell r="F19">
            <v>3</v>
          </cell>
          <cell r="G19">
            <v>2</v>
          </cell>
          <cell r="H19" t="str">
            <v>Taramkhazâd</v>
          </cell>
          <cell r="I19"/>
          <cell r="J19"/>
          <cell r="K19"/>
          <cell r="L19"/>
          <cell r="M19">
            <v>1</v>
          </cell>
          <cell r="N19">
            <v>1</v>
          </cell>
          <cell r="O19">
            <v>1</v>
          </cell>
          <cell r="P19">
            <v>1</v>
          </cell>
          <cell r="Q19"/>
          <cell r="R19"/>
          <cell r="S19"/>
          <cell r="T19"/>
          <cell r="U19"/>
          <cell r="V19"/>
          <cell r="W19"/>
          <cell r="X19"/>
          <cell r="Y19"/>
          <cell r="Z19"/>
          <cell r="AA19"/>
          <cell r="AB19"/>
          <cell r="AC19"/>
          <cell r="AI19">
            <v>3</v>
          </cell>
          <cell r="AJ19">
            <v>0</v>
          </cell>
          <cell r="AK19">
            <v>3</v>
          </cell>
          <cell r="AL19">
            <v>8</v>
          </cell>
          <cell r="AM19">
            <v>3</v>
          </cell>
          <cell r="AN19">
            <v>-3</v>
          </cell>
          <cell r="AO19">
            <v>-2</v>
          </cell>
          <cell r="AP19">
            <v>1</v>
          </cell>
          <cell r="AQ19">
            <v>1</v>
          </cell>
          <cell r="AR19">
            <v>1</v>
          </cell>
          <cell r="AS19">
            <v>-2</v>
          </cell>
          <cell r="AT19">
            <v>-2</v>
          </cell>
          <cell r="AU19">
            <v>-2</v>
          </cell>
          <cell r="AV19">
            <v>-1</v>
          </cell>
          <cell r="AW19">
            <v>2</v>
          </cell>
          <cell r="AX19">
            <v>2</v>
          </cell>
          <cell r="AY19">
            <v>0</v>
          </cell>
          <cell r="AZ19">
            <v>-4</v>
          </cell>
          <cell r="BA19">
            <v>6</v>
          </cell>
          <cell r="BB19">
            <v>2</v>
          </cell>
          <cell r="BC19">
            <v>2</v>
          </cell>
          <cell r="BD19">
            <v>-1</v>
          </cell>
          <cell r="BE19">
            <v>0</v>
          </cell>
        </row>
        <row r="20">
          <cell r="A20" t="str">
            <v>Gizdîm</v>
          </cell>
          <cell r="B20">
            <v>1</v>
          </cell>
          <cell r="C20"/>
          <cell r="D20"/>
          <cell r="E20">
            <v>-1</v>
          </cell>
          <cell r="F20">
            <v>1</v>
          </cell>
          <cell r="G20">
            <v>1</v>
          </cell>
          <cell r="H20" t="str">
            <v>Gizdîm</v>
          </cell>
          <cell r="I20"/>
          <cell r="J20"/>
          <cell r="K20"/>
          <cell r="L20"/>
          <cell r="M20">
            <v>1</v>
          </cell>
          <cell r="N20">
            <v>1</v>
          </cell>
          <cell r="O20">
            <v>1</v>
          </cell>
          <cell r="P20">
            <v>1</v>
          </cell>
          <cell r="Q20"/>
          <cell r="R20"/>
          <cell r="S20"/>
          <cell r="T20"/>
          <cell r="U20"/>
          <cell r="V20"/>
          <cell r="W20"/>
          <cell r="X20"/>
          <cell r="Y20"/>
          <cell r="Z20"/>
          <cell r="AA20"/>
          <cell r="AB20"/>
          <cell r="AC20"/>
          <cell r="AI20">
            <v>1</v>
          </cell>
          <cell r="AJ20">
            <v>-1</v>
          </cell>
          <cell r="AK20">
            <v>2</v>
          </cell>
          <cell r="AL20">
            <v>8</v>
          </cell>
          <cell r="AM20">
            <v>1</v>
          </cell>
          <cell r="AN20">
            <v>-5</v>
          </cell>
          <cell r="AO20">
            <v>-4</v>
          </cell>
          <cell r="AP20">
            <v>0</v>
          </cell>
          <cell r="AQ20">
            <v>0</v>
          </cell>
          <cell r="AR20">
            <v>1</v>
          </cell>
          <cell r="AS20">
            <v>-2</v>
          </cell>
          <cell r="AT20">
            <v>-1</v>
          </cell>
          <cell r="AU20">
            <v>-3</v>
          </cell>
          <cell r="AV20">
            <v>-2</v>
          </cell>
          <cell r="AW20">
            <v>1</v>
          </cell>
          <cell r="AX20">
            <v>1</v>
          </cell>
          <cell r="AY20">
            <v>-2</v>
          </cell>
          <cell r="AZ20">
            <v>-2</v>
          </cell>
          <cell r="BA20">
            <v>6</v>
          </cell>
          <cell r="BB20">
            <v>0</v>
          </cell>
          <cell r="BC20">
            <v>0</v>
          </cell>
          <cell r="BD20">
            <v>-3</v>
          </cell>
          <cell r="BE20">
            <v>0</v>
          </cell>
        </row>
        <row r="21">
          <cell r="B21"/>
          <cell r="C21"/>
          <cell r="D21"/>
          <cell r="E21"/>
          <cell r="F21"/>
          <cell r="G21"/>
          <cell r="I21"/>
          <cell r="J21"/>
          <cell r="K21"/>
          <cell r="L21"/>
          <cell r="M21"/>
          <cell r="N21"/>
          <cell r="O21"/>
          <cell r="P21"/>
          <cell r="Q21"/>
          <cell r="R21"/>
          <cell r="S21"/>
          <cell r="T21"/>
          <cell r="U21"/>
          <cell r="V21"/>
          <cell r="W21"/>
          <cell r="X21"/>
          <cell r="Y21"/>
          <cell r="Z21"/>
          <cell r="AA21"/>
          <cell r="AB21"/>
          <cell r="AC21"/>
        </row>
        <row r="22">
          <cell r="A22" t="str">
            <v>Gnoll</v>
          </cell>
          <cell r="B22">
            <v>-2</v>
          </cell>
          <cell r="C22">
            <v>-4</v>
          </cell>
          <cell r="D22">
            <v>-1</v>
          </cell>
          <cell r="E22">
            <v>-4</v>
          </cell>
          <cell r="F22">
            <v>-4</v>
          </cell>
          <cell r="G22">
            <v>-3</v>
          </cell>
          <cell r="H22" t="str">
            <v>Gnoll</v>
          </cell>
          <cell r="I22"/>
          <cell r="J22"/>
          <cell r="K22"/>
          <cell r="L22"/>
          <cell r="M22"/>
          <cell r="N22"/>
          <cell r="O22"/>
          <cell r="P22"/>
          <cell r="Q22"/>
          <cell r="R22"/>
          <cell r="S22"/>
          <cell r="T22"/>
          <cell r="U22"/>
          <cell r="V22"/>
          <cell r="W22"/>
          <cell r="X22"/>
          <cell r="Y22"/>
          <cell r="Z22"/>
          <cell r="AA22"/>
          <cell r="AB22"/>
          <cell r="AC22"/>
          <cell r="AI22">
            <v>3</v>
          </cell>
          <cell r="AJ22">
            <v>3</v>
          </cell>
          <cell r="AK22">
            <v>4</v>
          </cell>
          <cell r="AL22">
            <v>10</v>
          </cell>
          <cell r="AM22">
            <v>4</v>
          </cell>
          <cell r="AN22">
            <v>0</v>
          </cell>
          <cell r="AO22">
            <v>-3</v>
          </cell>
          <cell r="AP22">
            <v>1</v>
          </cell>
          <cell r="AQ22">
            <v>1</v>
          </cell>
          <cell r="AR22">
            <v>-2</v>
          </cell>
          <cell r="AS22">
            <v>-1</v>
          </cell>
          <cell r="AT22">
            <v>-1</v>
          </cell>
          <cell r="AU22">
            <v>0</v>
          </cell>
          <cell r="AV22">
            <v>-3</v>
          </cell>
          <cell r="AW22">
            <v>-3</v>
          </cell>
          <cell r="AX22">
            <v>-3</v>
          </cell>
          <cell r="AY22">
            <v>-3</v>
          </cell>
          <cell r="AZ22">
            <v>-1</v>
          </cell>
          <cell r="BA22">
            <v>4</v>
          </cell>
          <cell r="BB22">
            <v>-3</v>
          </cell>
          <cell r="BC22">
            <v>3</v>
          </cell>
          <cell r="BD22">
            <v>0</v>
          </cell>
          <cell r="BE22">
            <v>0</v>
          </cell>
          <cell r="BF22" t="str">
            <v>Many stats 2d6; St 3d8</v>
          </cell>
        </row>
        <row r="23">
          <cell r="B23"/>
          <cell r="C23"/>
          <cell r="D23"/>
          <cell r="E23"/>
          <cell r="F23"/>
          <cell r="G23"/>
          <cell r="I23"/>
          <cell r="J23"/>
          <cell r="K23"/>
          <cell r="L23"/>
          <cell r="M23"/>
          <cell r="N23"/>
          <cell r="O23"/>
          <cell r="P23"/>
          <cell r="Q23"/>
          <cell r="R23"/>
          <cell r="S23"/>
          <cell r="T23"/>
          <cell r="U23"/>
          <cell r="V23"/>
          <cell r="W23"/>
          <cell r="X23"/>
          <cell r="Y23"/>
          <cell r="Z23"/>
          <cell r="AA23"/>
          <cell r="AB23"/>
          <cell r="AC23"/>
          <cell r="BB23"/>
          <cell r="BC23"/>
          <cell r="BD23"/>
          <cell r="BE23"/>
        </row>
        <row r="24">
          <cell r="A24" t="str">
            <v>Hobbit</v>
          </cell>
          <cell r="B24">
            <v>2</v>
          </cell>
          <cell r="C24">
            <v>1</v>
          </cell>
          <cell r="D24">
            <v>1</v>
          </cell>
          <cell r="E24"/>
          <cell r="F24">
            <v>1</v>
          </cell>
          <cell r="G24">
            <v>2</v>
          </cell>
          <cell r="H24" t="str">
            <v>Hobbit</v>
          </cell>
          <cell r="I24">
            <v>0</v>
          </cell>
          <cell r="J24"/>
          <cell r="K24"/>
          <cell r="L24"/>
          <cell r="M24"/>
          <cell r="N24"/>
          <cell r="O24"/>
          <cell r="P24"/>
          <cell r="Q24"/>
          <cell r="R24"/>
          <cell r="S24"/>
          <cell r="T24"/>
          <cell r="U24"/>
          <cell r="V24"/>
          <cell r="W24"/>
          <cell r="X24">
            <v>1</v>
          </cell>
          <cell r="Y24"/>
          <cell r="Z24"/>
          <cell r="AA24"/>
          <cell r="AB24">
            <v>2</v>
          </cell>
          <cell r="AC24"/>
          <cell r="AI24">
            <v>-2</v>
          </cell>
          <cell r="AJ24">
            <v>4</v>
          </cell>
          <cell r="AK24">
            <v>6</v>
          </cell>
          <cell r="AL24">
            <v>8</v>
          </cell>
          <cell r="AM24">
            <v>-1</v>
          </cell>
          <cell r="AN24">
            <v>-5</v>
          </cell>
          <cell r="AO24">
            <v>1</v>
          </cell>
          <cell r="AP24">
            <v>1</v>
          </cell>
          <cell r="AQ24">
            <v>1</v>
          </cell>
          <cell r="AR24">
            <v>2</v>
          </cell>
          <cell r="AS24">
            <v>2</v>
          </cell>
          <cell r="AT24">
            <v>2</v>
          </cell>
          <cell r="AU24">
            <v>0</v>
          </cell>
          <cell r="AV24">
            <v>2</v>
          </cell>
          <cell r="AW24">
            <v>-2</v>
          </cell>
          <cell r="AX24">
            <v>-1</v>
          </cell>
          <cell r="AY24">
            <v>-2</v>
          </cell>
          <cell r="AZ24">
            <v>0</v>
          </cell>
          <cell r="BA24">
            <v>6</v>
          </cell>
          <cell r="BB24">
            <v>-4</v>
          </cell>
          <cell r="BC24">
            <v>-2</v>
          </cell>
          <cell r="BD24">
            <v>4</v>
          </cell>
          <cell r="BE24">
            <v>-5</v>
          </cell>
        </row>
        <row r="25">
          <cell r="A25" t="str">
            <v>Pygmy</v>
          </cell>
          <cell r="B25">
            <v>2</v>
          </cell>
          <cell r="C25">
            <v>2</v>
          </cell>
          <cell r="D25">
            <v>2</v>
          </cell>
          <cell r="E25">
            <v>-2</v>
          </cell>
          <cell r="F25">
            <v>1</v>
          </cell>
          <cell r="G25">
            <v>2</v>
          </cell>
          <cell r="H25" t="str">
            <v>Pygmy</v>
          </cell>
          <cell r="I25">
            <v>2</v>
          </cell>
          <cell r="J25"/>
          <cell r="K25"/>
          <cell r="L25">
            <v>1</v>
          </cell>
          <cell r="M25">
            <v>-1</v>
          </cell>
          <cell r="N25"/>
          <cell r="O25"/>
          <cell r="P25"/>
          <cell r="Q25"/>
          <cell r="R25"/>
          <cell r="S25"/>
          <cell r="T25"/>
          <cell r="U25"/>
          <cell r="V25"/>
          <cell r="W25"/>
          <cell r="X25">
            <v>2</v>
          </cell>
          <cell r="Y25">
            <v>-1</v>
          </cell>
          <cell r="Z25"/>
          <cell r="AA25"/>
          <cell r="AB25">
            <v>2</v>
          </cell>
          <cell r="AC25">
            <v>2</v>
          </cell>
          <cell r="AD25"/>
          <cell r="AE25"/>
          <cell r="AF25"/>
          <cell r="AG25"/>
          <cell r="AH25"/>
          <cell r="AI25">
            <v>-2</v>
          </cell>
          <cell r="AJ25">
            <v>4</v>
          </cell>
          <cell r="AK25">
            <v>4</v>
          </cell>
          <cell r="AL25">
            <v>10</v>
          </cell>
          <cell r="AM25">
            <v>2</v>
          </cell>
          <cell r="AN25">
            <v>-4</v>
          </cell>
          <cell r="AO25">
            <v>-3</v>
          </cell>
          <cell r="AP25">
            <v>1</v>
          </cell>
          <cell r="AQ25">
            <v>1</v>
          </cell>
          <cell r="AR25">
            <v>2</v>
          </cell>
          <cell r="AS25">
            <v>2</v>
          </cell>
          <cell r="AT25">
            <v>2</v>
          </cell>
          <cell r="AU25">
            <v>0</v>
          </cell>
          <cell r="AV25">
            <v>1</v>
          </cell>
          <cell r="AW25">
            <v>1</v>
          </cell>
          <cell r="AX25">
            <v>0</v>
          </cell>
          <cell r="AY25">
            <v>0</v>
          </cell>
          <cell r="AZ25">
            <v>2</v>
          </cell>
          <cell r="BA25">
            <v>6</v>
          </cell>
          <cell r="BB25">
            <v>-3</v>
          </cell>
          <cell r="BC25">
            <v>1</v>
          </cell>
          <cell r="BD25">
            <v>-3</v>
          </cell>
          <cell r="BE25">
            <v>-5</v>
          </cell>
        </row>
        <row r="26">
          <cell r="A26" t="str">
            <v>Hobgoblin</v>
          </cell>
          <cell r="B26">
            <v>-1</v>
          </cell>
          <cell r="C26">
            <v>-3</v>
          </cell>
          <cell r="D26"/>
          <cell r="E26">
            <v>-4</v>
          </cell>
          <cell r="F26">
            <v>-3</v>
          </cell>
          <cell r="G26">
            <v>-2</v>
          </cell>
          <cell r="H26" t="str">
            <v>Hobgoblin</v>
          </cell>
          <cell r="I26"/>
          <cell r="J26"/>
          <cell r="K26"/>
          <cell r="L26"/>
          <cell r="M26"/>
          <cell r="N26"/>
          <cell r="O26">
            <v>1</v>
          </cell>
          <cell r="P26"/>
          <cell r="Q26"/>
          <cell r="R26">
            <v>1</v>
          </cell>
          <cell r="S26"/>
          <cell r="T26"/>
          <cell r="U26"/>
          <cell r="V26"/>
          <cell r="W26"/>
          <cell r="X26"/>
          <cell r="Y26"/>
          <cell r="Z26"/>
          <cell r="AA26"/>
          <cell r="AB26"/>
          <cell r="AC26"/>
          <cell r="AI26">
            <v>3</v>
          </cell>
          <cell r="AJ26">
            <v>-3</v>
          </cell>
          <cell r="AK26">
            <v>6</v>
          </cell>
          <cell r="AL26">
            <v>12</v>
          </cell>
          <cell r="AM26">
            <v>3</v>
          </cell>
          <cell r="AN26">
            <v>1</v>
          </cell>
          <cell r="AO26">
            <v>-5</v>
          </cell>
          <cell r="AP26">
            <v>1</v>
          </cell>
          <cell r="AQ26">
            <v>1</v>
          </cell>
          <cell r="AR26">
            <v>-2</v>
          </cell>
          <cell r="AS26">
            <v>-3</v>
          </cell>
          <cell r="AT26">
            <v>-4</v>
          </cell>
          <cell r="AU26">
            <v>0</v>
          </cell>
          <cell r="AV26">
            <v>-3</v>
          </cell>
          <cell r="AW26">
            <v>0</v>
          </cell>
          <cell r="AX26">
            <v>1</v>
          </cell>
          <cell r="AY26">
            <v>-2</v>
          </cell>
          <cell r="AZ26">
            <v>-3</v>
          </cell>
          <cell r="BA26">
            <v>4</v>
          </cell>
          <cell r="BB26">
            <v>1</v>
          </cell>
          <cell r="BC26">
            <v>3</v>
          </cell>
          <cell r="BD26">
            <v>-4</v>
          </cell>
          <cell r="BE26">
            <v>0</v>
          </cell>
          <cell r="BF26" t="str">
            <v>In 2d6</v>
          </cell>
        </row>
        <row r="27">
          <cell r="A27" t="str">
            <v>Goblin</v>
          </cell>
          <cell r="B27"/>
          <cell r="C27">
            <v>-2</v>
          </cell>
          <cell r="D27">
            <v>1</v>
          </cell>
          <cell r="E27">
            <v>-3</v>
          </cell>
          <cell r="F27">
            <v>-1</v>
          </cell>
          <cell r="G27"/>
          <cell r="H27" t="str">
            <v>Goblin</v>
          </cell>
          <cell r="I27"/>
          <cell r="J27"/>
          <cell r="K27"/>
          <cell r="L27"/>
          <cell r="M27"/>
          <cell r="N27"/>
          <cell r="O27"/>
          <cell r="P27"/>
          <cell r="Q27"/>
          <cell r="R27"/>
          <cell r="S27"/>
          <cell r="T27"/>
          <cell r="U27"/>
          <cell r="V27"/>
          <cell r="W27"/>
          <cell r="X27"/>
          <cell r="Y27"/>
          <cell r="Z27"/>
          <cell r="AA27"/>
          <cell r="AB27"/>
          <cell r="AC27"/>
          <cell r="AI27">
            <v>1</v>
          </cell>
          <cell r="AJ27">
            <v>-2</v>
          </cell>
          <cell r="AK27">
            <v>6</v>
          </cell>
          <cell r="AL27">
            <v>12</v>
          </cell>
          <cell r="AM27">
            <v>2</v>
          </cell>
          <cell r="AN27">
            <v>-2</v>
          </cell>
          <cell r="AO27">
            <v>-4</v>
          </cell>
          <cell r="AP27">
            <v>0</v>
          </cell>
          <cell r="AQ27">
            <v>0</v>
          </cell>
          <cell r="AR27">
            <v>-1</v>
          </cell>
          <cell r="AS27">
            <v>-1</v>
          </cell>
          <cell r="AT27">
            <v>-3</v>
          </cell>
          <cell r="AU27">
            <v>-1</v>
          </cell>
          <cell r="AV27">
            <v>-2</v>
          </cell>
          <cell r="AW27">
            <v>-2</v>
          </cell>
          <cell r="AX27">
            <v>-1</v>
          </cell>
          <cell r="AY27">
            <v>-3</v>
          </cell>
          <cell r="AZ27">
            <v>-2</v>
          </cell>
          <cell r="BA27">
            <v>4</v>
          </cell>
          <cell r="BB27">
            <v>-1</v>
          </cell>
          <cell r="BC27">
            <v>2</v>
          </cell>
          <cell r="BD27">
            <v>-3</v>
          </cell>
          <cell r="BE27">
            <v>-3</v>
          </cell>
          <cell r="BF27" t="str">
            <v>In d6+d4</v>
          </cell>
        </row>
        <row r="28">
          <cell r="A28" t="str">
            <v>Kobold</v>
          </cell>
          <cell r="B28">
            <v>1</v>
          </cell>
          <cell r="C28">
            <v>-1</v>
          </cell>
          <cell r="D28">
            <v>-1</v>
          </cell>
          <cell r="E28">
            <v>-2</v>
          </cell>
          <cell r="F28">
            <v>-2</v>
          </cell>
          <cell r="G28">
            <v>1</v>
          </cell>
          <cell r="H28" t="str">
            <v>Kobold</v>
          </cell>
          <cell r="I28"/>
          <cell r="J28"/>
          <cell r="K28"/>
          <cell r="L28"/>
          <cell r="M28"/>
          <cell r="N28"/>
          <cell r="O28"/>
          <cell r="P28"/>
          <cell r="Q28"/>
          <cell r="R28"/>
          <cell r="S28"/>
          <cell r="T28"/>
          <cell r="U28"/>
          <cell r="V28"/>
          <cell r="W28"/>
          <cell r="X28"/>
          <cell r="Y28"/>
          <cell r="Z28"/>
          <cell r="AA28"/>
          <cell r="AB28"/>
          <cell r="AC28"/>
          <cell r="AI28">
            <v>-3</v>
          </cell>
          <cell r="AJ28">
            <v>-1</v>
          </cell>
          <cell r="AK28">
            <v>6</v>
          </cell>
          <cell r="AL28">
            <v>12</v>
          </cell>
          <cell r="AM28">
            <v>1</v>
          </cell>
          <cell r="AN28">
            <v>-5</v>
          </cell>
          <cell r="AO28">
            <v>-3</v>
          </cell>
          <cell r="AP28">
            <v>-2</v>
          </cell>
          <cell r="AQ28">
            <v>-1</v>
          </cell>
          <cell r="AR28">
            <v>0</v>
          </cell>
          <cell r="AS28">
            <v>1</v>
          </cell>
          <cell r="AT28">
            <v>-2</v>
          </cell>
          <cell r="AU28">
            <v>-2</v>
          </cell>
          <cell r="AV28">
            <v>-1</v>
          </cell>
          <cell r="AW28">
            <v>-4</v>
          </cell>
          <cell r="AX28">
            <v>-3</v>
          </cell>
          <cell r="AY28">
            <v>-4</v>
          </cell>
          <cell r="AZ28">
            <v>-1</v>
          </cell>
          <cell r="BA28">
            <v>4</v>
          </cell>
          <cell r="BB28">
            <v>-4</v>
          </cell>
          <cell r="BC28">
            <v>1</v>
          </cell>
          <cell r="BD28">
            <v>-2</v>
          </cell>
          <cell r="BE28">
            <v>-5</v>
          </cell>
          <cell r="BF28" t="str">
            <v>In 2d4</v>
          </cell>
        </row>
        <row r="29">
          <cell r="B29"/>
          <cell r="C29"/>
          <cell r="D29"/>
          <cell r="E29"/>
          <cell r="F29"/>
          <cell r="G29"/>
          <cell r="I29"/>
          <cell r="J29"/>
          <cell r="K29"/>
          <cell r="L29"/>
          <cell r="M29"/>
          <cell r="N29"/>
          <cell r="O29"/>
          <cell r="P29"/>
          <cell r="Q29"/>
          <cell r="R29"/>
          <cell r="S29"/>
          <cell r="T29"/>
          <cell r="U29"/>
          <cell r="V29"/>
          <cell r="W29"/>
          <cell r="X29"/>
          <cell r="Y29"/>
          <cell r="Z29"/>
          <cell r="AA29"/>
          <cell r="AB29"/>
          <cell r="AC29"/>
          <cell r="BB29"/>
          <cell r="BC29"/>
          <cell r="BD29"/>
          <cell r="BE29"/>
        </row>
        <row r="30">
          <cell r="A30" t="str">
            <v>Orc</v>
          </cell>
          <cell r="B30">
            <v>1</v>
          </cell>
          <cell r="C30">
            <v>-2</v>
          </cell>
          <cell r="D30">
            <v>-2</v>
          </cell>
          <cell r="E30">
            <v>-5</v>
          </cell>
          <cell r="F30">
            <v>-2</v>
          </cell>
          <cell r="G30"/>
          <cell r="H30" t="str">
            <v>Orc</v>
          </cell>
          <cell r="I30"/>
          <cell r="J30"/>
          <cell r="K30"/>
          <cell r="L30"/>
          <cell r="M30"/>
          <cell r="N30"/>
          <cell r="O30"/>
          <cell r="P30"/>
          <cell r="Q30"/>
          <cell r="R30"/>
          <cell r="S30"/>
          <cell r="T30">
            <v>1</v>
          </cell>
          <cell r="U30">
            <v>1</v>
          </cell>
          <cell r="V30"/>
          <cell r="W30"/>
          <cell r="X30"/>
          <cell r="Y30"/>
          <cell r="Z30"/>
          <cell r="AA30"/>
          <cell r="AB30"/>
          <cell r="AC30"/>
          <cell r="AI30">
            <v>1</v>
          </cell>
          <cell r="AJ30">
            <v>-1</v>
          </cell>
          <cell r="AK30">
            <v>4</v>
          </cell>
          <cell r="AL30">
            <v>10</v>
          </cell>
          <cell r="AM30">
            <v>2</v>
          </cell>
          <cell r="AN30">
            <v>0</v>
          </cell>
          <cell r="AO30" t="str">
            <v>d6</v>
          </cell>
          <cell r="AP30">
            <v>-2</v>
          </cell>
          <cell r="AQ30">
            <v>-1</v>
          </cell>
          <cell r="AR30">
            <v>-2</v>
          </cell>
          <cell r="AS30">
            <v>2</v>
          </cell>
          <cell r="AT30">
            <v>-4</v>
          </cell>
          <cell r="AU30">
            <v>0</v>
          </cell>
          <cell r="AV30">
            <v>-3</v>
          </cell>
          <cell r="AW30">
            <v>-2</v>
          </cell>
          <cell r="AX30">
            <v>-4</v>
          </cell>
          <cell r="AY30">
            <v>-3</v>
          </cell>
          <cell r="AZ30">
            <v>-6</v>
          </cell>
          <cell r="BA30">
            <v>4</v>
          </cell>
          <cell r="BB30">
            <v>-1</v>
          </cell>
          <cell r="BC30">
            <v>1</v>
          </cell>
          <cell r="BD30" t="str">
            <v>d8</v>
          </cell>
          <cell r="BE30">
            <v>-1</v>
          </cell>
        </row>
        <row r="31">
          <cell r="A31" t="str">
            <v>Uruk-Hai</v>
          </cell>
          <cell r="B31">
            <v>0</v>
          </cell>
          <cell r="C31">
            <v>-1</v>
          </cell>
          <cell r="D31">
            <v>-1</v>
          </cell>
          <cell r="E31">
            <v>-6</v>
          </cell>
          <cell r="F31">
            <v>-1</v>
          </cell>
          <cell r="G31"/>
          <cell r="H31" t="str">
            <v>Uruk-Hai</v>
          </cell>
          <cell r="I31"/>
          <cell r="J31"/>
          <cell r="K31"/>
          <cell r="L31"/>
          <cell r="M31"/>
          <cell r="N31"/>
          <cell r="O31"/>
          <cell r="P31"/>
          <cell r="Q31"/>
          <cell r="R31"/>
          <cell r="S31"/>
          <cell r="T31">
            <v>1</v>
          </cell>
          <cell r="U31">
            <v>1</v>
          </cell>
          <cell r="V31"/>
          <cell r="W31"/>
          <cell r="X31"/>
          <cell r="Y31"/>
          <cell r="Z31"/>
          <cell r="AA31"/>
          <cell r="AB31"/>
          <cell r="AC31"/>
          <cell r="AD31"/>
          <cell r="AE31"/>
          <cell r="AF31"/>
          <cell r="AG31"/>
          <cell r="AH31"/>
          <cell r="AI31">
            <v>2</v>
          </cell>
          <cell r="AJ31">
            <v>0</v>
          </cell>
          <cell r="AK31">
            <v>4</v>
          </cell>
          <cell r="AL31">
            <v>10</v>
          </cell>
          <cell r="AM31">
            <v>3</v>
          </cell>
          <cell r="AN31">
            <v>2</v>
          </cell>
          <cell r="AO31" t="str">
            <v>d6</v>
          </cell>
          <cell r="AP31">
            <v>-1</v>
          </cell>
          <cell r="AQ31">
            <v>0</v>
          </cell>
          <cell r="AR31">
            <v>-1</v>
          </cell>
          <cell r="AS31">
            <v>3</v>
          </cell>
          <cell r="AT31">
            <v>-3</v>
          </cell>
          <cell r="AU31">
            <v>1</v>
          </cell>
          <cell r="AV31">
            <v>-2</v>
          </cell>
          <cell r="AW31">
            <v>-1</v>
          </cell>
          <cell r="AX31">
            <v>-2</v>
          </cell>
          <cell r="AY31">
            <v>-1</v>
          </cell>
          <cell r="AZ31">
            <v>-5</v>
          </cell>
          <cell r="BA31">
            <v>4</v>
          </cell>
          <cell r="BB31">
            <v>-2</v>
          </cell>
          <cell r="BC31">
            <v>1</v>
          </cell>
          <cell r="BD31" t="str">
            <v>d8</v>
          </cell>
          <cell r="BE31">
            <v>-1</v>
          </cell>
          <cell r="BF31" t="str">
            <v>Actually -1 on Bt</v>
          </cell>
        </row>
        <row r="32">
          <cell r="B32"/>
          <cell r="C32"/>
          <cell r="D32"/>
          <cell r="E32"/>
          <cell r="F32"/>
          <cell r="G32"/>
          <cell r="I32"/>
          <cell r="J32"/>
          <cell r="K32"/>
          <cell r="L32"/>
          <cell r="M32"/>
          <cell r="N32"/>
          <cell r="O32"/>
          <cell r="P32"/>
          <cell r="Q32"/>
          <cell r="R32"/>
          <cell r="S32"/>
          <cell r="T32"/>
          <cell r="U32"/>
          <cell r="V32"/>
          <cell r="W32"/>
          <cell r="X32"/>
          <cell r="Y32"/>
          <cell r="Z32"/>
          <cell r="AA32"/>
          <cell r="AB32"/>
          <cell r="AC32"/>
        </row>
        <row r="33">
          <cell r="A33" t="str">
            <v>Camari</v>
          </cell>
          <cell r="B33">
            <v>1</v>
          </cell>
          <cell r="C33"/>
          <cell r="D33">
            <v>2</v>
          </cell>
          <cell r="E33">
            <v>-3</v>
          </cell>
          <cell r="F33">
            <v>-4</v>
          </cell>
          <cell r="G33">
            <v>1</v>
          </cell>
          <cell r="H33" t="str">
            <v>Camari</v>
          </cell>
          <cell r="I33">
            <v>-1</v>
          </cell>
          <cell r="J33">
            <v>-1</v>
          </cell>
          <cell r="K33"/>
          <cell r="L33">
            <v>-1</v>
          </cell>
          <cell r="M33">
            <v>-1</v>
          </cell>
          <cell r="N33">
            <v>-1</v>
          </cell>
          <cell r="O33">
            <v>-1</v>
          </cell>
          <cell r="P33">
            <v>-1</v>
          </cell>
          <cell r="Q33">
            <v>-1</v>
          </cell>
          <cell r="R33">
            <v>-1</v>
          </cell>
          <cell r="S33">
            <v>-1</v>
          </cell>
          <cell r="T33">
            <v>1</v>
          </cell>
          <cell r="U33">
            <v>-1</v>
          </cell>
          <cell r="V33">
            <v>-1</v>
          </cell>
          <cell r="W33">
            <v>-1</v>
          </cell>
          <cell r="X33">
            <v>-1</v>
          </cell>
          <cell r="Y33">
            <v>-1</v>
          </cell>
          <cell r="Z33">
            <v>-1</v>
          </cell>
          <cell r="AA33">
            <v>-1</v>
          </cell>
          <cell r="AB33">
            <v>-1</v>
          </cell>
          <cell r="AC33">
            <v>-1</v>
          </cell>
          <cell r="AD33">
            <v>-1</v>
          </cell>
          <cell r="AE33">
            <v>1</v>
          </cell>
          <cell r="AF33">
            <v>1</v>
          </cell>
          <cell r="AG33">
            <v>-1</v>
          </cell>
          <cell r="AI33">
            <v>1</v>
          </cell>
          <cell r="AJ33">
            <v>2</v>
          </cell>
          <cell r="AK33">
            <v>4</v>
          </cell>
          <cell r="AL33">
            <v>10</v>
          </cell>
          <cell r="AM33">
            <v>-1</v>
          </cell>
          <cell r="AN33">
            <v>-1</v>
          </cell>
          <cell r="AO33">
            <v>1</v>
          </cell>
          <cell r="AP33">
            <v>-1</v>
          </cell>
          <cell r="AQ33">
            <v>2</v>
          </cell>
          <cell r="AR33">
            <v>1</v>
          </cell>
          <cell r="AS33">
            <v>2</v>
          </cell>
          <cell r="AT33">
            <v>1</v>
          </cell>
          <cell r="AU33">
            <v>-2</v>
          </cell>
          <cell r="AV33">
            <v>1</v>
          </cell>
          <cell r="AW33">
            <v>1</v>
          </cell>
          <cell r="AX33">
            <v>-2</v>
          </cell>
          <cell r="AY33">
            <v>-3</v>
          </cell>
          <cell r="AZ33">
            <v>4</v>
          </cell>
          <cell r="BA33">
            <v>6</v>
          </cell>
          <cell r="BB33">
            <v>-2</v>
          </cell>
          <cell r="BC33">
            <v>-1</v>
          </cell>
          <cell r="BD33">
            <v>4</v>
          </cell>
          <cell r="BE33">
            <v>-2</v>
          </cell>
        </row>
        <row r="34">
          <cell r="A34" t="str">
            <v>Sahuagin</v>
          </cell>
          <cell r="B34">
            <v>2</v>
          </cell>
          <cell r="C34">
            <v>-1</v>
          </cell>
          <cell r="D34"/>
          <cell r="E34">
            <v>-6</v>
          </cell>
          <cell r="F34">
            <v>-3</v>
          </cell>
          <cell r="G34">
            <v>1</v>
          </cell>
          <cell r="H34" t="str">
            <v>Sahuagin</v>
          </cell>
          <cell r="I34"/>
          <cell r="J34"/>
          <cell r="K34"/>
          <cell r="L34"/>
          <cell r="M34"/>
          <cell r="N34"/>
          <cell r="O34"/>
          <cell r="P34"/>
          <cell r="Q34"/>
          <cell r="R34"/>
          <cell r="S34"/>
          <cell r="T34">
            <v>1</v>
          </cell>
          <cell r="U34"/>
          <cell r="V34"/>
          <cell r="W34"/>
          <cell r="X34"/>
          <cell r="Y34"/>
          <cell r="Z34">
            <v>1</v>
          </cell>
          <cell r="AA34">
            <v>1</v>
          </cell>
          <cell r="AB34"/>
          <cell r="AC34"/>
          <cell r="AD34">
            <v>1</v>
          </cell>
          <cell r="AI34">
            <v>2</v>
          </cell>
          <cell r="AJ34">
            <v>0</v>
          </cell>
          <cell r="AK34">
            <v>6</v>
          </cell>
          <cell r="AL34">
            <v>10</v>
          </cell>
          <cell r="AM34">
            <v>1</v>
          </cell>
          <cell r="AN34">
            <v>1</v>
          </cell>
          <cell r="AO34" t="str">
            <v>d4</v>
          </cell>
          <cell r="AP34">
            <v>-4</v>
          </cell>
          <cell r="AQ34">
            <v>1</v>
          </cell>
          <cell r="AR34">
            <v>0</v>
          </cell>
          <cell r="AS34">
            <v>3</v>
          </cell>
          <cell r="AT34">
            <v>-1</v>
          </cell>
          <cell r="AU34">
            <v>2</v>
          </cell>
          <cell r="AV34">
            <v>-2</v>
          </cell>
          <cell r="AW34">
            <v>-1</v>
          </cell>
          <cell r="AX34">
            <v>-3</v>
          </cell>
          <cell r="AY34">
            <v>-2</v>
          </cell>
          <cell r="AZ34">
            <v>-4</v>
          </cell>
          <cell r="BA34">
            <v>4</v>
          </cell>
          <cell r="BB34">
            <v>0</v>
          </cell>
          <cell r="BC34">
            <v>0</v>
          </cell>
          <cell r="BD34" t="str">
            <v>d6</v>
          </cell>
          <cell r="BE34">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7.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comments" Target="../comments7.xml"/><Relationship Id="rId5" Type="http://schemas.openxmlformats.org/officeDocument/2006/relationships/vmlDrawing" Target="../drawings/vmlDrawing7.vml"/><Relationship Id="rId4" Type="http://schemas.openxmlformats.org/officeDocument/2006/relationships/printerSettings" Target="../printerSettings/printerSettings25.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comments" Target="../comments8.xml"/><Relationship Id="rId5" Type="http://schemas.openxmlformats.org/officeDocument/2006/relationships/vmlDrawing" Target="../drawings/vmlDrawing8.vml"/><Relationship Id="rId4"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dimension ref="A1:Z97"/>
  <sheetViews>
    <sheetView tabSelected="1" workbookViewId="0">
      <selection activeCell="H4" sqref="H4"/>
    </sheetView>
  </sheetViews>
  <sheetFormatPr defaultRowHeight="15.75"/>
  <cols>
    <col min="10" max="26" width="9" style="34"/>
  </cols>
  <sheetData>
    <row r="1" spans="1:9" ht="30">
      <c r="A1" s="3" t="s">
        <v>0</v>
      </c>
      <c r="G1" s="4" t="s">
        <v>1</v>
      </c>
      <c r="H1">
        <v>611000</v>
      </c>
    </row>
    <row r="3" spans="1:9">
      <c r="A3" s="11" t="s">
        <v>2</v>
      </c>
      <c r="C3" s="41" t="s">
        <v>328</v>
      </c>
      <c r="G3" s="4" t="s">
        <v>3</v>
      </c>
      <c r="H3" s="40" t="s">
        <v>329</v>
      </c>
    </row>
    <row r="4" spans="1:9">
      <c r="A4" s="4"/>
      <c r="E4" s="4"/>
      <c r="G4" s="11" t="s">
        <v>334</v>
      </c>
      <c r="H4" s="40" t="s">
        <v>431</v>
      </c>
    </row>
    <row r="5" spans="1:9">
      <c r="A5" s="4" t="s">
        <v>4</v>
      </c>
      <c r="C5" s="40" t="s">
        <v>733</v>
      </c>
      <c r="E5" s="4" t="s">
        <v>5</v>
      </c>
      <c r="F5" s="42" t="s">
        <v>565</v>
      </c>
    </row>
    <row r="6" spans="1:9">
      <c r="A6" s="4" t="s">
        <v>6</v>
      </c>
      <c r="C6" s="40"/>
      <c r="E6" s="4" t="s">
        <v>7</v>
      </c>
      <c r="F6" s="42"/>
      <c r="G6" s="16" t="s">
        <v>705</v>
      </c>
    </row>
    <row r="7" spans="1:9">
      <c r="A7" s="4"/>
      <c r="E7" s="2"/>
    </row>
    <row r="8" spans="1:9">
      <c r="A8" s="4" t="s">
        <v>8</v>
      </c>
      <c r="C8" s="6" t="s">
        <v>205</v>
      </c>
      <c r="F8" s="4" t="s">
        <v>206</v>
      </c>
    </row>
    <row r="9" spans="1:9">
      <c r="F9" s="4" t="s">
        <v>207</v>
      </c>
    </row>
    <row r="10" spans="1:9">
      <c r="F10" s="4"/>
    </row>
    <row r="11" spans="1:9">
      <c r="A11" s="10" t="s">
        <v>9</v>
      </c>
    </row>
    <row r="12" spans="1:9">
      <c r="A12" s="4" t="s">
        <v>10</v>
      </c>
      <c r="B12">
        <f ca="1">MAX($G$47*INT(6*RAND()+1)+INT(6*RAND()+1)+G42+HLOOKUP(IF(Sex&lt;&gt;"Female","St","St Female"),[1]SMs!$A$4:$BF$35,$G$46,FALSE),1)</f>
        <v>11</v>
      </c>
      <c r="C12" s="4" t="s">
        <v>11</v>
      </c>
      <c r="D12">
        <f ca="1">MAX($G$47*INT(6*RAND()+1)+INT(6*RAND()+1)+INT(6*RAND()+1)+INT(6*RAND()+1)+HLOOKUP(C12,[1]SMs!$A$4:$BF$35,$G$46,FALSE),1)</f>
        <v>13</v>
      </c>
      <c r="E12" s="4" t="s">
        <v>12</v>
      </c>
      <c r="F12">
        <f ca="1">MAX($G$47*INT($G$48*RAND()+1)+INT($G$48*RAND()+1)+INT($G$48*RAND()+1)+INT($G$48*RAND()+1)+HLOOKUP(E12,[1]SMs!$A$4:$BF$35,$G$46,FALSE),1)</f>
        <v>13</v>
      </c>
    </row>
    <row r="13" spans="1:9">
      <c r="A13" s="4" t="s">
        <v>13</v>
      </c>
      <c r="B13">
        <f ca="1">MAX($G$47*INT(6*RAND()+1)+INT(6*RAND()+1)+G43+HLOOKUP(A13,[1]SMs!$A$4:$BF$35,$G$46,FALSE),1)</f>
        <v>13</v>
      </c>
      <c r="C13" s="4" t="s">
        <v>14</v>
      </c>
      <c r="D13">
        <f ca="1">MAX($G$47*INT(6*RAND()+1)+INT(6*RAND()+1)+INT(6*RAND()+1)+INT(6*RAND()+1)+HLOOKUP(C13,[1]SMs!$A$4:$BF$35,$G$46,FALSE),1)</f>
        <v>10</v>
      </c>
      <c r="E13" s="4" t="s">
        <v>15</v>
      </c>
      <c r="F13">
        <f ca="1">MAX($G$47*INT(6*RAND()+1)+INT(6*RAND()+1)+G43+HLOOKUP(E13,[1]SMs!$A$4:$BF$35,$G$46,FALSE),1)</f>
        <v>16</v>
      </c>
    </row>
    <row r="14" spans="1:9">
      <c r="A14" s="4" t="str">
        <f ca="1">IF(G44=G45,"Hd (B)",IF(INT(HLOOKUP("Hd L/R die",[1]SMs!$A$4:$BF$35,$G$46,FALSE)*RAND())+1=1,"Hd (L)","Hd (R)"))</f>
        <v>Hd (R)</v>
      </c>
      <c r="B14">
        <f ca="1">IF(G44=G45,-INT((G44+1)/2),-INT((ABS(G44-G45)+1)/2))</f>
        <v>-2</v>
      </c>
      <c r="C14" s="4" t="s">
        <v>16</v>
      </c>
      <c r="D14">
        <f ca="1">MAX($G$47*INT(6*RAND()+1)+INT(6*RAND()+1)+INT(6*RAND()+1)+INT(6*RAND()+1)+HLOOKUP(C14,[1]SMs!$A$4:$BF$35,$G$46,FALSE),1)</f>
        <v>11</v>
      </c>
      <c r="E14" s="4" t="s">
        <v>17</v>
      </c>
      <c r="F14">
        <f ca="1">MAX($G$47*INT(6*RAND()+1)+INT(6*RAND()+1)+INT(6*RAND()+1)+INT(6*RAND()+1)+HLOOKUP(E14,[1]SMs!$A$4:$BF$35,$G$46,FALSE),1)</f>
        <v>9</v>
      </c>
    </row>
    <row r="15" spans="1:9">
      <c r="A15" s="4" t="s">
        <v>18</v>
      </c>
      <c r="B15">
        <f ca="1">MAX($G$47*INT(6*RAND()+1)+INT(6*RAND()+1)+INT(6*RAND()+1)+INT(6*RAND()+1)+HLOOKUP(IF(Sex&lt;&gt;"Female","Co","Co Female"),[1]SMs!$A$4:$BF$35,$G$46,FALSE),1)</f>
        <v>14</v>
      </c>
      <c r="C15" s="4" t="s">
        <v>19</v>
      </c>
      <c r="D15">
        <f ca="1">MAX($G$47*INT(6*RAND()+1)+INT(6*RAND()+1)+INT(6*RAND()+1)+INT(6*RAND()+1)+HLOOKUP(C15,[1]SMs!$A$4:$BF$35,$G$46,FALSE),1)</f>
        <v>14</v>
      </c>
      <c r="E15" s="4" t="s">
        <v>20</v>
      </c>
      <c r="F15">
        <f ca="1">MAX($G$47*INT(6*RAND()+1)+INT(6*RAND()+1)+INT(6*RAND()+1)+INT(6*RAND()+1)+HLOOKUP(E15,[1]SMs!$A$4:$BF$35,$G$46,FALSE),1)</f>
        <v>20</v>
      </c>
      <c r="G15" s="40">
        <f ca="1">F15+0</f>
        <v>20</v>
      </c>
      <c r="H15" t="s">
        <v>21</v>
      </c>
    </row>
    <row r="16" spans="1:9">
      <c r="A16" s="4" t="s">
        <v>22</v>
      </c>
      <c r="B16">
        <f ca="1">MAX(INT(6*RAND()+1)+G42+HLOOKUP(IF(Sex&lt;&gt;"Female","Sz","Sz Female"),[1]SMs!$A$4:$BF$35,$G$46,FALSE),1)</f>
        <v>12</v>
      </c>
      <c r="C16" s="4" t="s">
        <v>23</v>
      </c>
      <c r="D16">
        <f ca="1">MAX($G$47*INT(6*RAND()+1)+INT(6*RAND()+1)+INT(6*RAND()+1)+INT(6*RAND()+1)+HLOOKUP(C16,[1]SMs!$A$4:$BF$35,$G$46,FALSE),1)</f>
        <v>12</v>
      </c>
      <c r="E16" s="4" t="s">
        <v>24</v>
      </c>
      <c r="F16">
        <f ca="1">MAX($G$47*INT(6*RAND()+1)+INT(6*RAND()+1)+INT(6*RAND()+1)+INT(6*RAND()+1)+HLOOKUP(E16,[1]SMs!$A$4:$BF$35,$G$46,FALSE),1)</f>
        <v>19</v>
      </c>
      <c r="G16" s="43">
        <f ca="1">Ft</f>
        <v>19</v>
      </c>
      <c r="H16" t="s">
        <v>405</v>
      </c>
      <c r="I16" s="40" t="s">
        <v>650</v>
      </c>
    </row>
    <row r="17" spans="1:9">
      <c r="A17" s="4" t="s">
        <v>25</v>
      </c>
      <c r="B17">
        <f ca="1">AVERAGE(Co,Sz)</f>
        <v>13</v>
      </c>
      <c r="C17" s="4"/>
      <c r="E17" s="4" t="s">
        <v>26</v>
      </c>
      <c r="F17">
        <f ca="1">MAX($G$47*INT(6*RAND()+1)+INT(6*RAND()+1)+INT(6*RAND()+1)+INT(6*RAND()+1)+HLOOKUP(E17,[1]SMs!$A$4:$BF$35,$G$46,FALSE),1)</f>
        <v>18</v>
      </c>
    </row>
    <row r="18" spans="1:9">
      <c r="A18" s="4" t="s">
        <v>27</v>
      </c>
      <c r="B18">
        <f ca="1">IF(AND(Race&lt;&gt;"Orc", Race&lt;&gt;"Sahuagin", Race&lt;&gt;"Uruk-Hai"), MAX($G$47*INT(6*RAND()+1)+INT(6*RAND()+1)+INT(6*RAND()+1)+INT(6*RAND()+1)+HLOOKUP(IF(Sex&lt;&gt;"Female","Bt","Bt Female"),[1]SMs!$A$4:$BF$35,$G$46,FALSE),1), IF(OR(Race="Orc",Race="Uruk-Hai"), IF(Sex&lt;&gt;"Female", INT(6*RAND()+1), INT(8*RAND()+1)), IF(Sex&lt;&gt;"Female", INT(4*RAND()+1), INT(6*RAND()+1)) ))</f>
        <v>17</v>
      </c>
      <c r="C18" s="4" t="s">
        <v>28</v>
      </c>
      <c r="D18">
        <f ca="1">AVERAGE(Co,Wp)</f>
        <v>17</v>
      </c>
    </row>
    <row r="19" spans="1:9">
      <c r="A19" s="11" t="s">
        <v>332</v>
      </c>
      <c r="B19" s="22">
        <f ca="1">INT(1+100*RAND())/100</f>
        <v>0.53</v>
      </c>
      <c r="C19" s="11" t="s">
        <v>333</v>
      </c>
      <c r="D19" s="23">
        <f ca="1">INT(1+100*RAND())/100</f>
        <v>0.21</v>
      </c>
    </row>
    <row r="20" spans="1:9">
      <c r="C20" t="s">
        <v>29</v>
      </c>
    </row>
    <row r="21" spans="1:9">
      <c r="A21" s="2" t="s">
        <v>30</v>
      </c>
      <c r="C21" s="8" t="s">
        <v>31</v>
      </c>
      <c r="D21" s="40" t="s">
        <v>576</v>
      </c>
    </row>
    <row r="23" spans="1:9">
      <c r="A23" s="4" t="s">
        <v>32</v>
      </c>
      <c r="B23" s="91">
        <v>7.1</v>
      </c>
      <c r="C23" s="4" t="s">
        <v>33</v>
      </c>
      <c r="D23">
        <f>(FtL+ClL)</f>
        <v>7.1</v>
      </c>
      <c r="E23" s="4" t="s">
        <v>34</v>
      </c>
      <c r="F23">
        <f ca="1">INT(Bd/2)+$N$67</f>
        <v>45</v>
      </c>
      <c r="G23" t="str">
        <f ca="1">$G$58</f>
        <v xml:space="preserve"> @ 7 0/4</v>
      </c>
      <c r="H23" s="11" t="s">
        <v>509</v>
      </c>
      <c r="I23">
        <f ca="1">N69</f>
        <v>6</v>
      </c>
    </row>
    <row r="24" spans="1:9">
      <c r="A24" s="4" t="s">
        <v>35</v>
      </c>
      <c r="B24" s="91">
        <v>3.5</v>
      </c>
      <c r="C24" s="4"/>
      <c r="D24" t="s">
        <v>36</v>
      </c>
      <c r="E24" s="4" t="s">
        <v>37</v>
      </c>
      <c r="F24">
        <f ca="1">20+B53+$N$68</f>
        <v>69</v>
      </c>
      <c r="G24" t="str">
        <f ca="1">$G$59</f>
        <v xml:space="preserve"> @ 8 2/6</v>
      </c>
    </row>
    <row r="25" spans="1:9">
      <c r="A25" s="4" t="s">
        <v>38</v>
      </c>
      <c r="B25" s="91">
        <v>0</v>
      </c>
      <c r="C25" s="4"/>
      <c r="E25" s="4"/>
    </row>
    <row r="26" spans="1:9">
      <c r="A26" s="4" t="s">
        <v>39</v>
      </c>
      <c r="B26" s="91">
        <v>0</v>
      </c>
      <c r="C26" s="4"/>
      <c r="E26" s="4" t="s">
        <v>42</v>
      </c>
      <c r="F26" s="12">
        <f ca="1">(Mr/2)*MUL</f>
        <v>37.799999999999997</v>
      </c>
    </row>
    <row r="27" spans="1:9">
      <c r="A27" s="4" t="s">
        <v>40</v>
      </c>
      <c r="B27" s="91">
        <v>2.2999999999999998</v>
      </c>
      <c r="E27" s="4" t="s">
        <v>44</v>
      </c>
      <c r="F27">
        <f>SUM('Druidic Abilities'!G126,'Elementalist Abilities'!$B$24,'Clerical Abilities'!H87)</f>
        <v>61</v>
      </c>
    </row>
    <row r="28" spans="1:9">
      <c r="A28" s="4" t="s">
        <v>43</v>
      </c>
      <c r="B28" s="91">
        <v>6.1</v>
      </c>
      <c r="C28" s="4"/>
      <c r="E28" s="4" t="s">
        <v>48</v>
      </c>
      <c r="F28" s="12">
        <f ca="1">F26-F27</f>
        <v>-23.200000000000003</v>
      </c>
    </row>
    <row r="29" spans="1:9">
      <c r="A29" s="4" t="s">
        <v>45</v>
      </c>
      <c r="B29" s="91">
        <v>0</v>
      </c>
      <c r="C29" s="4"/>
    </row>
    <row r="30" spans="1:9">
      <c r="A30" s="4" t="s">
        <v>203</v>
      </c>
      <c r="B30" s="91">
        <v>0</v>
      </c>
      <c r="C30" s="4" t="s">
        <v>46</v>
      </c>
      <c r="D30">
        <f>SUM(B25:B30)</f>
        <v>8.3999999999999986</v>
      </c>
      <c r="E30" s="4"/>
      <c r="G30" s="4"/>
    </row>
    <row r="31" spans="1:9">
      <c r="A31" s="4" t="s">
        <v>204</v>
      </c>
      <c r="B31" s="91">
        <v>0</v>
      </c>
      <c r="C31" s="4"/>
      <c r="E31" s="4" t="s">
        <v>41</v>
      </c>
      <c r="G31" s="4" t="s">
        <v>47</v>
      </c>
      <c r="H31">
        <f>SUM(B23:B31)+F31</f>
        <v>19</v>
      </c>
    </row>
    <row r="33" spans="1:9">
      <c r="A33" s="4" t="s">
        <v>49</v>
      </c>
      <c r="C33" s="40" t="s">
        <v>50</v>
      </c>
      <c r="E33" s="11" t="s">
        <v>406</v>
      </c>
      <c r="F33" s="13">
        <f ca="1">INT((SUM(B23:B31)*20+ClL*80)*FtGod/20)</f>
        <v>361</v>
      </c>
    </row>
    <row r="35" spans="1:9">
      <c r="A35" s="10" t="s">
        <v>51</v>
      </c>
      <c r="C35" s="40" t="s">
        <v>52</v>
      </c>
      <c r="D35" s="40" t="s">
        <v>29</v>
      </c>
      <c r="E35" s="40" t="s">
        <v>53</v>
      </c>
      <c r="F35" s="40" t="s">
        <v>213</v>
      </c>
      <c r="G35" s="40"/>
      <c r="H35" s="40" t="s">
        <v>320</v>
      </c>
    </row>
    <row r="36" spans="1:9">
      <c r="C36" s="40" t="s">
        <v>212</v>
      </c>
      <c r="D36" s="40"/>
      <c r="E36" s="40" t="s">
        <v>53</v>
      </c>
      <c r="F36" s="40" t="s">
        <v>575</v>
      </c>
      <c r="G36" s="40"/>
      <c r="H36" s="40" t="s">
        <v>215</v>
      </c>
    </row>
    <row r="37" spans="1:9">
      <c r="C37" s="40" t="s">
        <v>574</v>
      </c>
      <c r="D37" s="40"/>
      <c r="E37" s="40" t="s">
        <v>214</v>
      </c>
      <c r="F37" s="40" t="s">
        <v>573</v>
      </c>
      <c r="G37" s="40"/>
      <c r="H37" s="40" t="s">
        <v>214</v>
      </c>
    </row>
    <row r="39" spans="1:9">
      <c r="A39" s="37" t="s">
        <v>54</v>
      </c>
      <c r="B39" s="34"/>
      <c r="C39" s="34"/>
      <c r="D39" s="34"/>
      <c r="E39" s="34"/>
      <c r="F39" s="34"/>
      <c r="G39" s="34"/>
      <c r="H39" s="34"/>
      <c r="I39" s="34"/>
    </row>
    <row r="40" spans="1:9">
      <c r="A40" s="35" t="s">
        <v>55</v>
      </c>
      <c r="B40" s="35" t="s">
        <v>56</v>
      </c>
      <c r="C40" s="35" t="s">
        <v>57</v>
      </c>
      <c r="D40" s="34"/>
      <c r="E40" s="34"/>
      <c r="F40" s="34"/>
      <c r="G40" s="34"/>
      <c r="H40" s="34"/>
      <c r="I40" s="34"/>
    </row>
    <row r="41" spans="1:9">
      <c r="A41" s="34"/>
      <c r="B41" s="34"/>
      <c r="C41" s="34"/>
      <c r="D41" s="34"/>
      <c r="E41" s="34"/>
      <c r="F41" s="34"/>
      <c r="G41" s="34"/>
      <c r="H41" s="34"/>
      <c r="I41" s="36" t="s">
        <v>352</v>
      </c>
    </row>
    <row r="42" spans="1:9">
      <c r="A42" s="35" t="s">
        <v>10</v>
      </c>
      <c r="B42" s="34">
        <f ca="1">VLOOKUP(St,'[1]Char Mods'!$A$5:$B$29,2)</f>
        <v>0</v>
      </c>
      <c r="C42" s="34">
        <f ca="1">VLOOKUP(St,'[1]Char Mods'!$A$5:$C$29,3)</f>
        <v>0</v>
      </c>
      <c r="D42" s="34"/>
      <c r="E42" s="34" t="s">
        <v>336</v>
      </c>
      <c r="F42" s="34"/>
      <c r="G42" s="34">
        <f ca="1">+INT(6*RAND()+1)+INT(6*RAND()+1)</f>
        <v>7</v>
      </c>
      <c r="H42" s="34"/>
      <c r="I42" s="34" t="str">
        <f>[1]SMs!$A$5</f>
        <v>Human, Westerner</v>
      </c>
    </row>
    <row r="43" spans="1:9">
      <c r="A43" s="35" t="s">
        <v>13</v>
      </c>
      <c r="B43" s="34">
        <f ca="1">VLOOKUP(Dx_Ph,'[1]Char Mods'!$A$5:$B$29,2)</f>
        <v>2</v>
      </c>
      <c r="C43" s="34">
        <f ca="1">VLOOKUP(Dx_Ph,'[1]Char Mods'!$A$5:$C$29,3)</f>
        <v>1</v>
      </c>
      <c r="D43" s="34"/>
      <c r="E43" s="34" t="s">
        <v>337</v>
      </c>
      <c r="F43" s="34"/>
      <c r="G43" s="34">
        <f ca="1">+INT(6*RAND()+1)+INT(6*RAND()+1)</f>
        <v>7</v>
      </c>
      <c r="H43" s="34"/>
      <c r="I43" s="34" t="str">
        <f>[1]SMs!$A$6</f>
        <v>Human, Norseman</v>
      </c>
    </row>
    <row r="44" spans="1:9">
      <c r="A44" s="35" t="s">
        <v>18</v>
      </c>
      <c r="B44" s="34">
        <f ca="1">VLOOKUP(Co,'[1]Char Mods'!$A$5:$B$29,2)</f>
        <v>3</v>
      </c>
      <c r="C44" s="34">
        <f ca="1">VLOOKUP(Co,'[1]Char Mods'!$A$5:$C$29,3)</f>
        <v>1</v>
      </c>
      <c r="D44" s="34"/>
      <c r="E44" s="34" t="s">
        <v>330</v>
      </c>
      <c r="F44" s="34"/>
      <c r="G44" s="34">
        <f ca="1">INT(1+HLOOKUP("Hd die",[1]SMs!$A$4:$BF$35,$G$46,FALSE)*RAND())</f>
        <v>6</v>
      </c>
      <c r="H44" s="34"/>
      <c r="I44" s="34" t="str">
        <f>[1]SMs!$A$7</f>
        <v>Human, Forester</v>
      </c>
    </row>
    <row r="45" spans="1:9">
      <c r="A45" s="35" t="s">
        <v>22</v>
      </c>
      <c r="B45" s="34">
        <f ca="1">VLOOKUP(Sz,'[1]Char Mods'!$A$5:$B$29,2)</f>
        <v>1</v>
      </c>
      <c r="C45" s="34">
        <f ca="1">VLOOKUP(Sz,'[1]Char Mods'!$A$5:$C$29,3)</f>
        <v>0</v>
      </c>
      <c r="D45" s="34"/>
      <c r="E45" s="34" t="s">
        <v>331</v>
      </c>
      <c r="F45" s="34"/>
      <c r="G45" s="34">
        <f ca="1">INT(1+HLOOKUP("Hd die",[1]SMs!$A$4:$BF$35,$G$46,FALSE)*RAND())</f>
        <v>3</v>
      </c>
      <c r="H45" s="34"/>
      <c r="I45" s="34" t="str">
        <f>[1]SMs!$A$8</f>
        <v>Human, Grasslander</v>
      </c>
    </row>
    <row r="46" spans="1:9">
      <c r="A46" s="35" t="s">
        <v>25</v>
      </c>
      <c r="B46" s="34">
        <f ca="1">VLOOKUP(Bd,'[1]Char Mods'!$A$5:$B$29,2)</f>
        <v>2</v>
      </c>
      <c r="C46" s="34">
        <f ca="1">VLOOKUP(Bd,'[1]Char Mods'!$A$5:$C$29,3)</f>
        <v>1</v>
      </c>
      <c r="D46" s="34"/>
      <c r="E46" s="34" t="s">
        <v>335</v>
      </c>
      <c r="F46" s="34"/>
      <c r="G46" s="34">
        <f>MATCH(Race,[1]SMs!$A$4:$A$34,0)</f>
        <v>2</v>
      </c>
      <c r="H46" s="34"/>
      <c r="I46" s="34" t="str">
        <f>[1]SMs!$A$9</f>
        <v>Human, Desert Nomad</v>
      </c>
    </row>
    <row r="47" spans="1:9">
      <c r="A47" s="35" t="s">
        <v>27</v>
      </c>
      <c r="B47" s="34">
        <f ca="1">VLOOKUP(Bt,'[1]Char Mods'!$A$5:$B$29,2)</f>
        <v>6</v>
      </c>
      <c r="C47" s="34">
        <f ca="1">VLOOKUP(Bt,'[1]Char Mods'!$A$5:$C$29,3)</f>
        <v>3</v>
      </c>
      <c r="D47" s="34"/>
      <c r="E47" s="34" t="s">
        <v>338</v>
      </c>
      <c r="F47" s="34"/>
      <c r="G47" s="34">
        <f>IF(H4="Yes", 0, 1)</f>
        <v>1</v>
      </c>
      <c r="H47" s="34"/>
      <c r="I47" s="34" t="str">
        <f>[1]SMs!$A$10</f>
        <v>Human, Mabula</v>
      </c>
    </row>
    <row r="48" spans="1:9">
      <c r="A48" s="35" t="s">
        <v>11</v>
      </c>
      <c r="B48" s="34">
        <f ca="1">VLOOKUP(Sg,'[1]Char Mods'!$A$5:$B$29,2)</f>
        <v>2</v>
      </c>
      <c r="C48" s="34">
        <f ca="1">VLOOKUP(Sg,'[1]Char Mods'!$A$5:$C$29,3)</f>
        <v>1</v>
      </c>
      <c r="D48" s="34"/>
      <c r="E48" s="34" t="s">
        <v>353</v>
      </c>
      <c r="F48" s="34"/>
      <c r="G48" s="34">
        <f>HLOOKUP("In die",[1]SMs!$A$4:$BF$35,$G$46,FALSE)</f>
        <v>6</v>
      </c>
      <c r="H48" s="34"/>
      <c r="I48" s="34" t="str">
        <f>[1]SMs!$A$11</f>
        <v>Human, Kayani</v>
      </c>
    </row>
    <row r="49" spans="1:9">
      <c r="A49" s="35" t="s">
        <v>14</v>
      </c>
      <c r="B49" s="34">
        <f ca="1">VLOOKUP(Hr,'[1]Char Mods'!$A$5:$B$29,2)</f>
        <v>0</v>
      </c>
      <c r="C49" s="34">
        <f ca="1">VLOOKUP(Hr,'[1]Char Mods'!$A$5:$C$29,3)</f>
        <v>0</v>
      </c>
      <c r="D49" s="34"/>
      <c r="E49" s="34"/>
      <c r="F49" s="34"/>
      <c r="G49" s="34"/>
      <c r="H49" s="34"/>
      <c r="I49" s="34" t="str">
        <f>[1]SMs!$A$12</f>
        <v>Human, Ice Man</v>
      </c>
    </row>
    <row r="50" spans="1:9">
      <c r="A50" s="35" t="s">
        <v>16</v>
      </c>
      <c r="B50" s="34">
        <f ca="1">VLOOKUP(Tc,'[1]Char Mods'!$A$5:$B$29,2)</f>
        <v>0</v>
      </c>
      <c r="C50" s="34">
        <f ca="1">VLOOKUP(Tc,'[1]Char Mods'!$A$5:$C$29,3)</f>
        <v>0</v>
      </c>
      <c r="D50" s="34"/>
      <c r="E50" s="34"/>
      <c r="F50" s="34"/>
      <c r="G50" s="34"/>
      <c r="H50" s="34"/>
      <c r="I50" s="34" t="str">
        <f>[1]SMs!$A$13</f>
        <v>Human, Ky'rb-Ok</v>
      </c>
    </row>
    <row r="51" spans="1:9">
      <c r="A51" s="35" t="s">
        <v>19</v>
      </c>
      <c r="B51" s="34">
        <f ca="1">VLOOKUP(Sm,'[1]Char Mods'!$A$5:$B$29,2)</f>
        <v>3</v>
      </c>
      <c r="C51" s="34">
        <f ca="1">VLOOKUP(Sm,'[1]Char Mods'!$A$5:$C$29,3)</f>
        <v>1</v>
      </c>
      <c r="D51" s="34"/>
      <c r="E51" s="34"/>
      <c r="F51" s="34"/>
      <c r="G51" s="34"/>
      <c r="H51" s="34"/>
      <c r="I51" s="34" t="str">
        <f>[1]SMs!$A$15</f>
        <v>Sindar</v>
      </c>
    </row>
    <row r="52" spans="1:9">
      <c r="A52" s="35" t="s">
        <v>23</v>
      </c>
      <c r="B52" s="34">
        <f ca="1">VLOOKUP(Ts,'[1]Char Mods'!$A$5:$B$29,2)</f>
        <v>1</v>
      </c>
      <c r="C52" s="34">
        <f ca="1">VLOOKUP(Ts,'[1]Char Mods'!$A$5:$C$29,3)</f>
        <v>0</v>
      </c>
      <c r="D52" s="34"/>
      <c r="E52" s="34"/>
      <c r="F52" s="34"/>
      <c r="G52" s="34"/>
      <c r="H52" s="34"/>
      <c r="I52" s="34" t="str">
        <f>[1]SMs!$A$16</f>
        <v>Calaquendi</v>
      </c>
    </row>
    <row r="53" spans="1:9">
      <c r="A53" s="35" t="s">
        <v>28</v>
      </c>
      <c r="B53" s="34">
        <f ca="1">VLOOKUP(At,'[1]Char Mods'!$A$5:$B$29,2)</f>
        <v>6</v>
      </c>
      <c r="C53" s="34">
        <f ca="1">VLOOKUP(At,'[1]Char Mods'!$A$5:$C$29,3)</f>
        <v>3</v>
      </c>
      <c r="D53" s="34"/>
      <c r="E53" s="34"/>
      <c r="F53" s="34"/>
      <c r="G53" s="34"/>
      <c r="H53" s="34"/>
      <c r="I53" s="34" t="str">
        <f>[1]SMs!$A$18</f>
        <v>Gabilkhazâd</v>
      </c>
    </row>
    <row r="54" spans="1:9">
      <c r="A54" s="35" t="s">
        <v>12</v>
      </c>
      <c r="B54" s="34">
        <f ca="1">VLOOKUP(In,'[1]Char Mods'!$A$5:$B$29,2)</f>
        <v>2</v>
      </c>
      <c r="C54" s="34">
        <f ca="1">VLOOKUP(In,'[1]Char Mods'!$A$5:$C$29,3)</f>
        <v>1</v>
      </c>
      <c r="D54" s="34"/>
      <c r="E54" s="34"/>
      <c r="F54" s="34"/>
      <c r="G54" s="34"/>
      <c r="H54" s="34"/>
      <c r="I54" s="34" t="str">
        <f>[1]SMs!$A$19</f>
        <v>Taramkhazâd</v>
      </c>
    </row>
    <row r="55" spans="1:9">
      <c r="A55" s="35" t="s">
        <v>15</v>
      </c>
      <c r="B55" s="34">
        <f ca="1">VLOOKUP(Dx_M,'[1]Char Mods'!$A$5:$B$29,2)</f>
        <v>5</v>
      </c>
      <c r="C55" s="34">
        <f ca="1">VLOOKUP(Dx_M,'[1]Char Mods'!$A$5:$C$29,3)</f>
        <v>2</v>
      </c>
      <c r="D55" s="34"/>
      <c r="E55" s="34" t="s">
        <v>508</v>
      </c>
      <c r="F55" s="34"/>
      <c r="G55" s="34">
        <f ca="1">INT(1+4*RAND())</f>
        <v>2</v>
      </c>
      <c r="H55" s="34"/>
      <c r="I55" s="34" t="str">
        <f>[1]SMs!$A$20</f>
        <v>Gizdîm</v>
      </c>
    </row>
    <row r="56" spans="1:9">
      <c r="A56" s="35" t="s">
        <v>17</v>
      </c>
      <c r="B56" s="34">
        <f ca="1">VLOOKUP(Mr,'[1]Char Mods'!$A$5:$B$29,2)</f>
        <v>-1</v>
      </c>
      <c r="C56" s="34">
        <f ca="1">VLOOKUP(Mr,'[1]Char Mods'!$A$5:$C$29,3)</f>
        <v>0</v>
      </c>
      <c r="D56" s="34"/>
      <c r="E56" s="34" t="s">
        <v>343</v>
      </c>
      <c r="F56" s="34"/>
      <c r="G56" s="34">
        <f ca="1">INT(1+4*RAND())+INT(1+4*RAND())</f>
        <v>4</v>
      </c>
      <c r="H56" s="34"/>
      <c r="I56" s="39" t="str">
        <f>[1]SMs!$A$22</f>
        <v>Gnoll</v>
      </c>
    </row>
    <row r="57" spans="1:9">
      <c r="A57" s="35" t="s">
        <v>20</v>
      </c>
      <c r="B57" s="34">
        <f ca="1">VLOOKUP(Wp,'[1]Char Mods'!$A$5:$B$29,2)</f>
        <v>8</v>
      </c>
      <c r="C57" s="34">
        <f ca="1">VLOOKUP(Wp,'[1]Char Mods'!$A$5:$C$29,3)</f>
        <v>4</v>
      </c>
      <c r="D57" s="34"/>
      <c r="E57" s="34" t="s">
        <v>344</v>
      </c>
      <c r="F57" s="34"/>
      <c r="G57" s="34">
        <f ca="1">INT(1+4*RAND())+INT(1+4*RAND())</f>
        <v>6</v>
      </c>
      <c r="H57" s="34"/>
      <c r="I57" s="34" t="str">
        <f>[1]SMs!$A$24</f>
        <v>Hobbit</v>
      </c>
    </row>
    <row r="58" spans="1:9">
      <c r="A58" s="35" t="s">
        <v>24</v>
      </c>
      <c r="B58" s="34">
        <f ca="1">VLOOKUP(Ft,'[1]Char Mods'!$A$5:$B$29,2)</f>
        <v>7</v>
      </c>
      <c r="C58" s="34">
        <f ca="1">VLOOKUP(Ft,'[1]Char Mods'!$A$5:$C$29,3)</f>
        <v>3</v>
      </c>
      <c r="D58" s="34"/>
      <c r="E58" s="34" t="s">
        <v>346</v>
      </c>
      <c r="F58" s="34"/>
      <c r="G58" s="34" t="str">
        <f ca="1">" @ "&amp;TEXT(INT(FtL),"0")&amp;" "&amp;TEXT($M$67,"0")&amp;"/"&amp;TEXT($G$56,"0")</f>
        <v xml:space="preserve"> @ 7 0/4</v>
      </c>
      <c r="H58" s="34"/>
      <c r="I58" s="34" t="s">
        <v>569</v>
      </c>
    </row>
    <row r="59" spans="1:9">
      <c r="A59" s="35" t="s">
        <v>26</v>
      </c>
      <c r="B59" s="34">
        <f ca="1">VLOOKUP(Nt,'[1]Char Mods'!$A$5:$B$29,2)</f>
        <v>7</v>
      </c>
      <c r="C59" s="34">
        <f ca="1">VLOOKUP(Nt,'[1]Char Mods'!$A$5:$C$29,3)</f>
        <v>3</v>
      </c>
      <c r="D59" s="34"/>
      <c r="E59" s="34" t="s">
        <v>347</v>
      </c>
      <c r="F59" s="34"/>
      <c r="G59" s="34" t="str">
        <f ca="1">" @ "&amp;TEXT(INT(MUL),"0")&amp;" "&amp;TEXT($M$68,"0")&amp;"/"&amp;TEXT($G$57,"0")</f>
        <v xml:space="preserve"> @ 8 2/6</v>
      </c>
      <c r="H59" s="34"/>
      <c r="I59" s="39" t="str">
        <f>[1]SMs!$A$26</f>
        <v>Hobgoblin</v>
      </c>
    </row>
    <row r="60" spans="1:9">
      <c r="A60" s="35"/>
      <c r="B60" s="34"/>
      <c r="C60" s="34"/>
      <c r="D60" s="34"/>
      <c r="E60" s="34"/>
      <c r="F60" s="34"/>
      <c r="G60" s="34"/>
      <c r="H60" s="34"/>
      <c r="I60" s="39" t="str">
        <f>[1]SMs!$A$27</f>
        <v>Goblin</v>
      </c>
    </row>
    <row r="61" spans="1:9">
      <c r="A61" s="35"/>
      <c r="B61" s="34"/>
      <c r="C61" s="34"/>
      <c r="D61" s="34"/>
      <c r="E61" s="34"/>
      <c r="F61" s="34"/>
      <c r="G61" s="34"/>
      <c r="H61" s="34"/>
      <c r="I61" s="39" t="str">
        <f>[1]SMs!$A$28</f>
        <v>Kobold</v>
      </c>
    </row>
    <row r="62" spans="1:9">
      <c r="A62" s="35"/>
      <c r="B62" s="34"/>
      <c r="C62" s="34"/>
      <c r="D62" s="34"/>
      <c r="E62" s="34"/>
      <c r="F62" s="34"/>
      <c r="G62" s="34"/>
      <c r="H62" s="34"/>
      <c r="I62" s="34" t="str">
        <f>[1]SMs!$A$30</f>
        <v>Orc</v>
      </c>
    </row>
    <row r="63" spans="1:9">
      <c r="A63" s="35"/>
      <c r="B63" s="34"/>
      <c r="C63" s="34"/>
      <c r="D63" s="34"/>
      <c r="E63" s="34"/>
      <c r="F63" s="34"/>
      <c r="G63" s="34"/>
      <c r="H63" s="34"/>
      <c r="I63" s="34" t="str">
        <f>[1]SMs!$A$31</f>
        <v>Uruk-Hai</v>
      </c>
    </row>
    <row r="64" spans="1:9">
      <c r="A64" s="35"/>
      <c r="B64" s="34"/>
      <c r="C64" s="34"/>
      <c r="D64" s="34"/>
      <c r="E64" s="34"/>
      <c r="F64" s="34"/>
      <c r="G64" s="34"/>
      <c r="H64" s="34"/>
      <c r="I64" s="34" t="str">
        <f>[1]SMs!$A$33</f>
        <v>Camari</v>
      </c>
    </row>
    <row r="65" spans="1:14">
      <c r="A65" s="34"/>
      <c r="B65" s="34"/>
      <c r="C65" s="34"/>
      <c r="D65" s="34"/>
      <c r="E65" s="34"/>
      <c r="F65" s="34"/>
      <c r="G65" s="34"/>
      <c r="H65" s="34"/>
      <c r="I65" s="34" t="str">
        <f>[1]SMs!$A$34</f>
        <v>Sahuagin</v>
      </c>
    </row>
    <row r="66" spans="1:14" s="39" customFormat="1">
      <c r="A66" s="38" t="s">
        <v>341</v>
      </c>
      <c r="B66" s="39">
        <v>1</v>
      </c>
      <c r="C66" s="39">
        <v>2</v>
      </c>
      <c r="D66" s="39">
        <v>3</v>
      </c>
      <c r="E66" s="39">
        <v>4</v>
      </c>
      <c r="F66" s="39">
        <v>5</v>
      </c>
      <c r="G66" s="39">
        <v>6</v>
      </c>
      <c r="H66" s="39">
        <v>7</v>
      </c>
      <c r="I66" s="39">
        <v>8</v>
      </c>
      <c r="J66" s="39">
        <v>9</v>
      </c>
      <c r="K66" s="39">
        <v>10</v>
      </c>
      <c r="L66" s="39">
        <v>11</v>
      </c>
      <c r="M66" s="39" t="s">
        <v>345</v>
      </c>
      <c r="N66" s="38" t="s">
        <v>342</v>
      </c>
    </row>
    <row r="67" spans="1:14">
      <c r="A67" s="36" t="s">
        <v>339</v>
      </c>
      <c r="B67" s="34">
        <f t="shared" ref="B67:H67" ca="1" si="0">(IF(FtL&gt;=B66,1,0)*(INT(1+4*RAND())+INT(1+4*RAND())))</f>
        <v>3</v>
      </c>
      <c r="C67" s="34">
        <f t="shared" ca="1" si="0"/>
        <v>5</v>
      </c>
      <c r="D67" s="34">
        <f t="shared" ca="1" si="0"/>
        <v>8</v>
      </c>
      <c r="E67" s="34">
        <f t="shared" ca="1" si="0"/>
        <v>8</v>
      </c>
      <c r="F67" s="34">
        <f t="shared" ca="1" si="0"/>
        <v>2</v>
      </c>
      <c r="G67" s="34">
        <f t="shared" ca="1" si="0"/>
        <v>6</v>
      </c>
      <c r="H67" s="34">
        <f t="shared" ca="1" si="0"/>
        <v>7</v>
      </c>
      <c r="I67" s="34">
        <f ca="1">(IF(FtL&gt;=I66,1,0)*(INT(1+4*RAND())+INT(1+4*RAND())))</f>
        <v>0</v>
      </c>
      <c r="J67" s="34">
        <f ca="1">(IF(FtL&gt;=J66,1,0)*(INT(1+4*RAND())+INT(1+4*RAND())))</f>
        <v>0</v>
      </c>
      <c r="K67" s="34">
        <f ca="1">(IF(FtL&gt;=K66,1,0)*(INT(1+4*RAND())+INT(1+4*RAND())))</f>
        <v>0</v>
      </c>
      <c r="L67" s="34">
        <f ca="1">(IF(FtL&gt;=L66,1,0)*(INT(1+4*RAND())+INT(1+4*RAND())))</f>
        <v>0</v>
      </c>
      <c r="M67" s="34">
        <f ca="1">INT((FtL-INT(FtL))*$G$56)</f>
        <v>0</v>
      </c>
      <c r="N67" s="34">
        <f ca="1">SUM(B67:M67)</f>
        <v>39</v>
      </c>
    </row>
    <row r="68" spans="1:14">
      <c r="A68" s="36" t="s">
        <v>340</v>
      </c>
      <c r="B68" s="34">
        <f t="shared" ref="B68:H68" ca="1" si="1">(IF(MUL&gt;=B66,1,0)*(INT(1+4*RAND())+INT(1+4*RAND())))</f>
        <v>5</v>
      </c>
      <c r="C68" s="34">
        <f t="shared" ca="1" si="1"/>
        <v>6</v>
      </c>
      <c r="D68" s="34">
        <f t="shared" ca="1" si="1"/>
        <v>3</v>
      </c>
      <c r="E68" s="34">
        <f t="shared" ca="1" si="1"/>
        <v>5</v>
      </c>
      <c r="F68" s="34">
        <f t="shared" ca="1" si="1"/>
        <v>5</v>
      </c>
      <c r="G68" s="34">
        <f t="shared" ca="1" si="1"/>
        <v>5</v>
      </c>
      <c r="H68" s="34">
        <f t="shared" ca="1" si="1"/>
        <v>6</v>
      </c>
      <c r="I68" s="34">
        <f ca="1">(IF(MUL&gt;=I66,1,0)*(INT(1+4*RAND())+INT(1+4*RAND())))</f>
        <v>6</v>
      </c>
      <c r="J68" s="34">
        <f ca="1">(IF(MUL&gt;=J66,1,0)*(INT(1+4*RAND())+INT(1+4*RAND())))</f>
        <v>0</v>
      </c>
      <c r="K68" s="34">
        <f ca="1">(IF(MUL&gt;=K66,1,0)*(INT(1+4*RAND())+INT(1+4*RAND())))</f>
        <v>0</v>
      </c>
      <c r="L68" s="34">
        <f ca="1">(IF(MUL&gt;=L66,1,0)*(INT(1+4*RAND())+INT(1+4*RAND())))</f>
        <v>0</v>
      </c>
      <c r="M68" s="34">
        <f ca="1">INT((MUL-INT(MUL))*$G$57)</f>
        <v>2</v>
      </c>
      <c r="N68" s="34">
        <f ca="1">SUM(B68:M68)</f>
        <v>43</v>
      </c>
    </row>
    <row r="69" spans="1:14">
      <c r="A69" s="36" t="s">
        <v>507</v>
      </c>
      <c r="B69" s="34">
        <f t="shared" ref="B69:H69" ca="1" si="2">(IF(ThL&gt;=B66,1,0)*(INT(1+4*RAND())))</f>
        <v>1</v>
      </c>
      <c r="C69" s="34">
        <f t="shared" ca="1" si="2"/>
        <v>1</v>
      </c>
      <c r="D69" s="34">
        <f t="shared" ca="1" si="2"/>
        <v>1</v>
      </c>
      <c r="E69" s="34">
        <f t="shared" ca="1" si="2"/>
        <v>0</v>
      </c>
      <c r="F69" s="34">
        <f t="shared" ca="1" si="2"/>
        <v>0</v>
      </c>
      <c r="G69" s="34">
        <f t="shared" ca="1" si="2"/>
        <v>0</v>
      </c>
      <c r="H69" s="34">
        <f t="shared" ca="1" si="2"/>
        <v>0</v>
      </c>
      <c r="I69" s="34">
        <f ca="1">(IF(ThL&gt;=I66,1,0)*(INT(1+4*RAND())))</f>
        <v>0</v>
      </c>
      <c r="J69" s="34">
        <f ca="1">(IF(ThL&gt;=J66,1,0)*(INT(1+4*RAND())))</f>
        <v>0</v>
      </c>
      <c r="K69" s="34">
        <f ca="1">(IF(ThL&gt;=K66,1,0)*(INT(1+4*RAND())))</f>
        <v>0</v>
      </c>
      <c r="L69" s="34">
        <f ca="1">(IF(ThL&gt;=L66,1,0)*(INT(1+4*RAND())))</f>
        <v>0</v>
      </c>
      <c r="M69" s="34">
        <f ca="1">INT((ThL-INT(ThL))*$G$57)</f>
        <v>3</v>
      </c>
      <c r="N69" s="34">
        <f ca="1">SUM(B69:M69)</f>
        <v>6</v>
      </c>
    </row>
    <row r="70" spans="1:14">
      <c r="A70" s="34"/>
      <c r="B70" s="34"/>
      <c r="C70" s="34"/>
      <c r="D70" s="34"/>
      <c r="E70" s="34"/>
      <c r="F70" s="34"/>
      <c r="G70" s="34"/>
      <c r="H70" s="34"/>
      <c r="I70" s="34"/>
    </row>
    <row r="71" spans="1:14">
      <c r="A71" s="34"/>
      <c r="B71" s="34"/>
      <c r="C71" s="34"/>
      <c r="D71" s="34"/>
      <c r="E71" s="34"/>
      <c r="F71" s="34"/>
      <c r="G71" s="34"/>
      <c r="H71" s="34"/>
      <c r="I71" s="34"/>
    </row>
    <row r="72" spans="1:14">
      <c r="A72" s="34"/>
      <c r="B72" s="34"/>
      <c r="C72" s="34"/>
      <c r="D72" s="34"/>
      <c r="E72" s="34"/>
      <c r="F72" s="34"/>
      <c r="G72" s="34"/>
      <c r="H72" s="34"/>
      <c r="I72" s="34"/>
    </row>
    <row r="73" spans="1:14">
      <c r="A73" s="34"/>
      <c r="B73" s="34"/>
      <c r="C73" s="34"/>
      <c r="D73" s="34"/>
      <c r="E73" s="34"/>
      <c r="F73" s="34"/>
      <c r="G73" s="34"/>
      <c r="H73" s="34"/>
      <c r="I73" s="34"/>
    </row>
    <row r="74" spans="1:14">
      <c r="A74" s="34"/>
      <c r="B74" s="34"/>
      <c r="C74" s="34"/>
      <c r="D74" s="34"/>
      <c r="E74" s="34"/>
      <c r="F74" s="34"/>
      <c r="G74" s="34"/>
      <c r="H74" s="34"/>
      <c r="I74" s="34"/>
    </row>
    <row r="75" spans="1:14">
      <c r="A75" s="34"/>
      <c r="B75" s="34"/>
      <c r="C75" s="34"/>
      <c r="D75" s="34"/>
      <c r="E75" s="34"/>
      <c r="F75" s="34"/>
      <c r="G75" s="34"/>
      <c r="H75" s="34"/>
      <c r="I75" s="34"/>
    </row>
    <row r="76" spans="1:14">
      <c r="A76" s="34"/>
      <c r="B76" s="34"/>
      <c r="C76" s="34"/>
      <c r="D76" s="34"/>
      <c r="E76" s="34"/>
      <c r="F76" s="34"/>
      <c r="G76" s="34"/>
      <c r="H76" s="34"/>
      <c r="I76" s="34"/>
    </row>
    <row r="77" spans="1:14">
      <c r="A77" s="34"/>
      <c r="B77" s="34"/>
      <c r="C77" s="34"/>
      <c r="D77" s="34"/>
      <c r="E77" s="34"/>
      <c r="F77" s="34"/>
      <c r="G77" s="34"/>
      <c r="H77" s="34"/>
      <c r="I77" s="34"/>
    </row>
    <row r="78" spans="1:14">
      <c r="A78" s="34"/>
      <c r="B78" s="34"/>
      <c r="C78" s="34"/>
      <c r="D78" s="34"/>
      <c r="E78" s="34"/>
      <c r="F78" s="34"/>
      <c r="G78" s="34"/>
      <c r="H78" s="34"/>
      <c r="I78" s="34"/>
    </row>
    <row r="79" spans="1:14">
      <c r="A79" s="34"/>
      <c r="B79" s="34"/>
      <c r="C79" s="34"/>
      <c r="D79" s="34"/>
      <c r="E79" s="34"/>
      <c r="F79" s="34"/>
      <c r="G79" s="34"/>
      <c r="H79" s="34"/>
      <c r="I79" s="34"/>
    </row>
    <row r="80" spans="1:14">
      <c r="A80" s="34"/>
      <c r="B80" s="34"/>
      <c r="C80" s="34"/>
      <c r="D80" s="34"/>
      <c r="E80" s="34"/>
      <c r="F80" s="34"/>
      <c r="G80" s="34"/>
      <c r="H80" s="34"/>
      <c r="I80" s="34"/>
    </row>
    <row r="81" spans="1:9">
      <c r="A81" s="34"/>
      <c r="B81" s="34"/>
      <c r="C81" s="34"/>
      <c r="D81" s="34"/>
      <c r="E81" s="34"/>
      <c r="F81" s="34"/>
      <c r="G81" s="34"/>
      <c r="H81" s="34"/>
      <c r="I81" s="34"/>
    </row>
    <row r="82" spans="1:9">
      <c r="A82" s="34"/>
      <c r="B82" s="34"/>
      <c r="C82" s="34"/>
      <c r="D82" s="34"/>
      <c r="E82" s="34"/>
      <c r="F82" s="34"/>
      <c r="G82" s="34"/>
      <c r="H82" s="34"/>
      <c r="I82" s="34"/>
    </row>
    <row r="83" spans="1:9">
      <c r="A83" s="34"/>
      <c r="B83" s="34"/>
      <c r="C83" s="34"/>
      <c r="D83" s="34"/>
      <c r="E83" s="34"/>
      <c r="F83" s="34"/>
      <c r="G83" s="34"/>
      <c r="H83" s="34"/>
      <c r="I83" s="34"/>
    </row>
    <row r="84" spans="1:9">
      <c r="A84" s="34"/>
      <c r="B84" s="34"/>
      <c r="C84" s="34"/>
      <c r="D84" s="34"/>
      <c r="E84" s="34"/>
      <c r="F84" s="34"/>
      <c r="G84" s="34"/>
      <c r="H84" s="34"/>
      <c r="I84" s="34"/>
    </row>
    <row r="85" spans="1:9">
      <c r="A85" s="34"/>
      <c r="B85" s="34"/>
      <c r="C85" s="34"/>
      <c r="D85" s="34"/>
      <c r="E85" s="34"/>
      <c r="F85" s="34"/>
      <c r="G85" s="34"/>
      <c r="H85" s="34"/>
      <c r="I85" s="34"/>
    </row>
    <row r="86" spans="1:9">
      <c r="A86" s="34"/>
      <c r="B86" s="34"/>
      <c r="C86" s="34"/>
      <c r="D86" s="34"/>
      <c r="E86" s="34"/>
      <c r="F86" s="34"/>
      <c r="G86" s="34"/>
      <c r="H86" s="34"/>
      <c r="I86" s="34"/>
    </row>
    <row r="87" spans="1:9">
      <c r="A87" s="34"/>
      <c r="B87" s="34"/>
      <c r="C87" s="34"/>
      <c r="D87" s="34"/>
      <c r="E87" s="34"/>
      <c r="F87" s="34"/>
      <c r="G87" s="34"/>
      <c r="H87" s="34"/>
      <c r="I87" s="34"/>
    </row>
    <row r="88" spans="1:9">
      <c r="A88" s="34"/>
      <c r="B88" s="34"/>
      <c r="C88" s="34"/>
      <c r="D88" s="34"/>
      <c r="E88" s="34"/>
      <c r="F88" s="34"/>
      <c r="G88" s="34"/>
      <c r="H88" s="34"/>
      <c r="I88" s="34"/>
    </row>
    <row r="89" spans="1:9">
      <c r="I89" s="34"/>
    </row>
    <row r="90" spans="1:9">
      <c r="I90" s="34"/>
    </row>
    <row r="91" spans="1:9">
      <c r="I91" s="34"/>
    </row>
    <row r="92" spans="1:9">
      <c r="I92" s="34"/>
    </row>
    <row r="93" spans="1:9">
      <c r="I93" s="34"/>
    </row>
    <row r="94" spans="1:9">
      <c r="I94" s="34"/>
    </row>
    <row r="95" spans="1:9">
      <c r="I95" s="34"/>
    </row>
    <row r="96" spans="1:9">
      <c r="I96" s="34"/>
    </row>
    <row r="97" spans="9:9">
      <c r="I97" s="34"/>
    </row>
  </sheetData>
  <customSheetViews>
    <customSheetView guid="{6E0596E0-7AAC-11D3-8E0C-A109A57C585F}" showPageBreaks="1" showRuler="0">
      <selection activeCell="H26" sqref="H26"/>
      <rowBreaks count="2" manualBreakCount="2">
        <brk id="36" max="16383" man="1"/>
        <brk id="82" max="16383" man="1"/>
      </rowBreaks>
      <pageMargins left="0.75" right="0.75" top="1" bottom="1" header="0.5" footer="0.5"/>
      <pageSetup paperSize="9" orientation="portrait" horizontalDpi="300" verticalDpi="300" r:id="rId1"/>
      <headerFooter alignWithMargins="0">
        <oddHeader>&amp;F</oddHeader>
        <oddFooter>Page &amp;P</oddFooter>
      </headerFooter>
    </customSheetView>
    <customSheetView guid="{2B24E441-7B04-11D3-A790-0080C889BEB8}" showRuler="0" topLeftCell="A40">
      <selection activeCell="F26" sqref="F26"/>
      <rowBreaks count="1" manualBreakCount="1">
        <brk id="36" max="16383" man="1"/>
      </rowBreaks>
      <pageMargins left="0.75" right="0.75" top="1" bottom="1" header="0.5" footer="0.5"/>
      <pageSetup paperSize="9" orientation="portrait" horizontalDpi="300" verticalDpi="300" r:id="rId2"/>
      <headerFooter alignWithMargins="0">
        <oddHeader>&amp;F</oddHeader>
        <oddFooter>Page &amp;P</oddFooter>
      </headerFooter>
    </customSheetView>
    <customSheetView guid="{B970B037-7B70-11D3-8BF1-00A024B0442F}" showRuler="0" topLeftCell="B54">
      <selection activeCell="F26" sqref="F26"/>
      <rowBreaks count="1" manualBreakCount="1">
        <brk id="36" max="16383" man="1"/>
      </rowBreaks>
      <pageMargins left="0.75" right="0.75" top="1" bottom="1" header="0.5" footer="0.5"/>
      <pageSetup paperSize="9" orientation="portrait" horizontalDpi="300" verticalDpi="300" r:id="rId3"/>
      <headerFooter alignWithMargins="0">
        <oddHeader>&amp;F</oddHeader>
        <oddFooter>Page &amp;P</oddFooter>
      </headerFooter>
    </customSheetView>
  </customSheetViews>
  <phoneticPr fontId="0" type="noConversion"/>
  <dataValidations count="3">
    <dataValidation type="list" allowBlank="1" showInputMessage="1" showErrorMessage="1" sqref="C5">
      <formula1>I42:I65</formula1>
    </dataValidation>
    <dataValidation type="list" allowBlank="1" showInputMessage="1" showErrorMessage="1" sqref="H4">
      <formula1>"Yes,No"</formula1>
    </dataValidation>
    <dataValidation type="list" allowBlank="1" showInputMessage="1" showErrorMessage="1" sqref="F5">
      <formula1>"Male,Female"</formula1>
    </dataValidation>
  </dataValidations>
  <pageMargins left="0.75" right="0.75" top="1" bottom="1" header="0.5" footer="0.5"/>
  <pageSetup paperSize="9" orientation="portrait" horizontalDpi="300" verticalDpi="300" r:id="rId4"/>
  <headerFooter alignWithMargins="0">
    <oddHeader>&amp;F</oddHeader>
    <oddFooter>Page &amp;P</oddFooter>
  </headerFooter>
  <rowBreaks count="2" manualBreakCount="2">
    <brk id="38" max="16383" man="1"/>
    <brk id="88" max="16383" man="1"/>
  </rowBreaks>
  <legacyDrawing r:id="rId5"/>
</worksheet>
</file>

<file path=xl/worksheets/sheet2.xml><?xml version="1.0" encoding="utf-8"?>
<worksheet xmlns="http://schemas.openxmlformats.org/spreadsheetml/2006/main" xmlns:r="http://schemas.openxmlformats.org/officeDocument/2006/relationships">
  <dimension ref="A1:Z73"/>
  <sheetViews>
    <sheetView workbookViewId="0">
      <selection sqref="A1:E1"/>
    </sheetView>
  </sheetViews>
  <sheetFormatPr defaultRowHeight="15.75"/>
  <cols>
    <col min="10" max="26" width="9" style="34"/>
  </cols>
  <sheetData>
    <row r="1" spans="1:9">
      <c r="A1" s="4" t="str">
        <f>Name</f>
        <v>Name</v>
      </c>
      <c r="D1" s="8" t="s">
        <v>31</v>
      </c>
      <c r="E1" t="str">
        <f>Date</f>
        <v>1 XIV 2504</v>
      </c>
    </row>
    <row r="3" spans="1:9">
      <c r="A3" s="2" t="s">
        <v>58</v>
      </c>
    </row>
    <row r="4" spans="1:9">
      <c r="A4" s="40"/>
      <c r="B4" s="40"/>
      <c r="C4" s="40"/>
      <c r="D4" s="40"/>
      <c r="E4" s="40"/>
      <c r="F4" s="40"/>
      <c r="G4" s="40"/>
      <c r="H4" s="40"/>
      <c r="I4" s="40"/>
    </row>
    <row r="5" spans="1:9">
      <c r="A5" s="40"/>
      <c r="B5" s="40"/>
      <c r="C5" s="40"/>
      <c r="D5" s="40"/>
      <c r="E5" s="40"/>
      <c r="F5" s="40"/>
      <c r="G5" s="40"/>
      <c r="H5" s="40"/>
      <c r="I5" s="40"/>
    </row>
    <row r="6" spans="1:9">
      <c r="A6" s="40"/>
      <c r="B6" s="40"/>
      <c r="C6" s="40"/>
      <c r="D6" s="40"/>
      <c r="E6" s="40"/>
      <c r="F6" s="40"/>
      <c r="G6" s="40"/>
      <c r="H6" s="40"/>
      <c r="I6" s="40"/>
    </row>
    <row r="7" spans="1:9">
      <c r="A7" s="40"/>
      <c r="B7" s="40"/>
      <c r="C7" s="40"/>
      <c r="D7" s="40"/>
      <c r="E7" s="40"/>
      <c r="F7" s="40"/>
      <c r="G7" s="40"/>
      <c r="H7" s="40"/>
      <c r="I7" s="40"/>
    </row>
    <row r="8" spans="1:9">
      <c r="A8" s="40"/>
      <c r="B8" s="40"/>
      <c r="C8" s="40"/>
      <c r="D8" s="40"/>
      <c r="E8" s="40"/>
      <c r="F8" s="40"/>
      <c r="G8" s="40"/>
      <c r="H8" s="40"/>
      <c r="I8" s="40"/>
    </row>
    <row r="10" spans="1:9">
      <c r="A10" s="2" t="s">
        <v>59</v>
      </c>
    </row>
    <row r="11" spans="1:9">
      <c r="A11" s="40"/>
      <c r="B11" s="40"/>
      <c r="C11" s="40"/>
      <c r="D11" s="40"/>
      <c r="E11" s="40"/>
      <c r="F11" s="40"/>
      <c r="G11" s="40"/>
      <c r="H11" s="40"/>
      <c r="I11" s="40"/>
    </row>
    <row r="12" spans="1:9">
      <c r="A12" s="40"/>
      <c r="B12" s="40"/>
      <c r="C12" s="40"/>
      <c r="D12" s="40"/>
      <c r="E12" s="40"/>
      <c r="F12" s="40"/>
      <c r="G12" s="40"/>
      <c r="H12" s="40"/>
      <c r="I12" s="40"/>
    </row>
    <row r="13" spans="1:9">
      <c r="A13" s="40"/>
      <c r="B13" s="40"/>
      <c r="C13" s="40"/>
      <c r="D13" s="40"/>
      <c r="E13" s="40"/>
      <c r="F13" s="40"/>
      <c r="G13" s="40"/>
      <c r="H13" s="40"/>
      <c r="I13" s="40"/>
    </row>
    <row r="14" spans="1:9">
      <c r="A14" s="40"/>
      <c r="B14" s="40"/>
      <c r="C14" s="40"/>
      <c r="D14" s="40"/>
      <c r="E14" s="40"/>
      <c r="F14" s="40"/>
      <c r="G14" s="40"/>
      <c r="H14" s="40"/>
      <c r="I14" s="40"/>
    </row>
    <row r="15" spans="1:9">
      <c r="A15" s="40"/>
      <c r="B15" s="40"/>
      <c r="C15" s="40"/>
      <c r="D15" s="40"/>
      <c r="E15" s="40"/>
      <c r="F15" s="40"/>
      <c r="G15" s="40"/>
      <c r="H15" s="40"/>
      <c r="I15" s="40"/>
    </row>
    <row r="47" s="34" customFormat="1"/>
    <row r="48" s="34" customFormat="1"/>
    <row r="49" s="34" customFormat="1"/>
    <row r="50" s="34" customFormat="1"/>
    <row r="51" s="34" customFormat="1"/>
    <row r="52" s="34" customFormat="1"/>
    <row r="53" s="34" customFormat="1"/>
    <row r="54" s="34" customFormat="1"/>
    <row r="55" s="34" customFormat="1"/>
    <row r="56" s="34" customFormat="1"/>
    <row r="57" s="34" customFormat="1"/>
    <row r="58" s="34" customFormat="1"/>
    <row r="59" s="34" customFormat="1"/>
    <row r="60" s="34" customFormat="1"/>
    <row r="61" s="34" customFormat="1"/>
    <row r="62" s="34" customFormat="1"/>
    <row r="63" s="34" customFormat="1"/>
    <row r="64" s="34" customFormat="1"/>
    <row r="65" s="34" customFormat="1"/>
    <row r="66" s="34" customFormat="1"/>
    <row r="67" s="34" customFormat="1"/>
    <row r="68" s="34" customFormat="1"/>
    <row r="69" s="34" customFormat="1"/>
    <row r="70" s="34" customFormat="1"/>
    <row r="71" s="34" customFormat="1"/>
    <row r="72" s="34" customFormat="1"/>
    <row r="73" s="34" customFormat="1"/>
  </sheetData>
  <customSheetViews>
    <customSheetView guid="{6E0596E0-7AAC-11D3-8E0C-A109A57C585F}" showPageBreaks="1" showRuler="0">
      <selection activeCell="A25" sqref="A25"/>
      <pageMargins left="0.75" right="0.75" top="1" bottom="1" header="0.5" footer="0.5"/>
      <pageSetup paperSize="9" orientation="portrait" horizontalDpi="300" verticalDpi="300" r:id="rId1"/>
      <headerFooter alignWithMargins="0">
        <oddHeader>&amp;F</oddHeader>
        <oddFooter>Page &amp;P</oddFooter>
      </headerFooter>
    </customSheetView>
    <customSheetView guid="{2B24E441-7B04-11D3-A790-0080C889BEB8}" showRuler="0">
      <selection activeCell="A25" sqref="A25"/>
      <pageMargins left="0.75" right="0.75" top="1" bottom="1" header="0.5" footer="0.5"/>
      <pageSetup paperSize="9" orientation="portrait" horizontalDpi="300" verticalDpi="300" r:id="rId2"/>
      <headerFooter alignWithMargins="0">
        <oddHeader>&amp;F</oddHeader>
        <oddFooter>Page &amp;P</oddFooter>
      </headerFooter>
    </customSheetView>
    <customSheetView guid="{B970B037-7B70-11D3-8BF1-00A024B0442F}" showRuler="0">
      <selection activeCell="A25" sqref="A25"/>
      <pageMargins left="0.75" right="0.75" top="1" bottom="1" header="0.5" footer="0.5"/>
      <pageSetup paperSize="9" orientation="portrait" horizontalDpi="300" verticalDpi="300" r:id="rId3"/>
      <headerFooter alignWithMargins="0">
        <oddHeader>&amp;F</oddHeader>
        <oddFooter>Page &amp;P</oddFooter>
      </headerFooter>
    </customSheetView>
  </customSheetViews>
  <phoneticPr fontId="0" type="noConversion"/>
  <pageMargins left="0.75" right="0.75" top="1" bottom="1" header="0.5" footer="0.5"/>
  <pageSetup paperSize="9" orientation="portrait" horizontalDpi="300" verticalDpi="300" r:id="rId4"/>
  <headerFooter alignWithMargins="0">
    <oddHeader>&amp;F</oddHeader>
    <oddFooter>Page &amp;P</oddFooter>
  </headerFooter>
  <legacyDrawing r:id="rId5"/>
</worksheet>
</file>

<file path=xl/worksheets/sheet3.xml><?xml version="1.0" encoding="utf-8"?>
<worksheet xmlns="http://schemas.openxmlformats.org/spreadsheetml/2006/main" xmlns:r="http://schemas.openxmlformats.org/officeDocument/2006/relationships">
  <sheetPr>
    <pageSetUpPr fitToPage="1"/>
  </sheetPr>
  <dimension ref="A1:AC97"/>
  <sheetViews>
    <sheetView zoomScaleNormal="100" workbookViewId="0">
      <selection activeCell="B24" sqref="B24"/>
    </sheetView>
  </sheetViews>
  <sheetFormatPr defaultRowHeight="15.75"/>
  <cols>
    <col min="1" max="1" width="14" style="16" customWidth="1"/>
    <col min="2" max="2" width="15.875" style="16" customWidth="1"/>
    <col min="3" max="3" width="3.75" style="16" customWidth="1"/>
    <col min="4" max="4" width="5.375" style="16" customWidth="1"/>
    <col min="5" max="5" width="9.25" style="16" customWidth="1"/>
    <col min="6" max="6" width="6.125" style="16" customWidth="1"/>
    <col min="7" max="7" width="6" style="16" customWidth="1"/>
    <col min="8" max="8" width="5.625" style="16" customWidth="1"/>
    <col min="9" max="9" width="3.625" style="16" customWidth="1"/>
    <col min="10" max="10" width="7.25" style="16" customWidth="1"/>
    <col min="11" max="11" width="7.375" style="16" customWidth="1"/>
    <col min="12" max="12" width="6.875" style="16" customWidth="1"/>
    <col min="13" max="13" width="9" style="16"/>
    <col min="14" max="14" width="7" style="16" customWidth="1"/>
    <col min="15" max="19" width="4.875" style="45" customWidth="1"/>
    <col min="20" max="21" width="5.125" style="45" customWidth="1"/>
    <col min="22" max="22" width="6.375" style="45" customWidth="1"/>
    <col min="23" max="23" width="6.625" style="45" customWidth="1"/>
    <col min="24" max="25" width="5.125" style="45" customWidth="1"/>
    <col min="26" max="26" width="5.125" style="65" customWidth="1"/>
    <col min="27" max="27" width="5.125" style="67" customWidth="1"/>
    <col min="28" max="28" width="5.75" style="64" customWidth="1"/>
    <col min="29" max="29" width="9" style="34"/>
  </cols>
  <sheetData>
    <row r="1" spans="1:29">
      <c r="A1" s="11" t="str">
        <f>Name</f>
        <v>Name</v>
      </c>
      <c r="D1" s="28" t="s">
        <v>31</v>
      </c>
      <c r="E1" s="28"/>
      <c r="F1" s="16" t="str">
        <f>Date</f>
        <v>1 XIV 2504</v>
      </c>
      <c r="AA1" s="65"/>
    </row>
    <row r="3" spans="1:29">
      <c r="A3" s="10" t="s">
        <v>60</v>
      </c>
      <c r="H3" s="27" t="s">
        <v>61</v>
      </c>
      <c r="J3" s="29">
        <f>FtL</f>
        <v>7.1</v>
      </c>
      <c r="AA3" s="65"/>
    </row>
    <row r="4" spans="1:29">
      <c r="H4" s="27" t="s">
        <v>4</v>
      </c>
      <c r="J4" s="16" t="str">
        <f>Race</f>
        <v>Human, Westerner</v>
      </c>
      <c r="AA4" s="65"/>
    </row>
    <row r="5" spans="1:29">
      <c r="A5" s="27" t="s">
        <v>321</v>
      </c>
      <c r="B5" s="30">
        <f ca="1">INT((INT(FtL)+2+ IF(St+Dx_Ph &gt;= 30, INT((St+Dx_Ph-25)/5), 0))/3)</f>
        <v>3</v>
      </c>
      <c r="C5" s="30"/>
      <c r="D5" s="27" t="s">
        <v>62</v>
      </c>
      <c r="E5" s="31">
        <f ca="1">12-FtL-Hd</f>
        <v>6.9</v>
      </c>
      <c r="F5" s="27" t="s">
        <v>63</v>
      </c>
      <c r="G5" s="31">
        <f>25+(FtL*5)</f>
        <v>60.5</v>
      </c>
      <c r="H5" s="27" t="s">
        <v>563</v>
      </c>
      <c r="J5" s="30">
        <f ca="1">St</f>
        <v>11</v>
      </c>
      <c r="K5" s="27" t="s">
        <v>566</v>
      </c>
      <c r="L5" s="30">
        <f ca="1">HP</f>
        <v>45</v>
      </c>
      <c r="AA5" s="65"/>
    </row>
    <row r="6" spans="1:29">
      <c r="A6" s="27" t="s">
        <v>484</v>
      </c>
      <c r="B6" s="30">
        <f ca="1">Sz</f>
        <v>12</v>
      </c>
      <c r="D6" s="27" t="s">
        <v>64</v>
      </c>
      <c r="E6" s="31">
        <f ca="1">10-FtL-Hd</f>
        <v>4.9000000000000004</v>
      </c>
      <c r="F6" s="27" t="s">
        <v>65</v>
      </c>
      <c r="G6" s="31">
        <f>5+(FtL*5)</f>
        <v>40.5</v>
      </c>
      <c r="H6" s="27" t="s">
        <v>564</v>
      </c>
      <c r="J6" s="30">
        <f ca="1">Dx_Ph</f>
        <v>13</v>
      </c>
      <c r="K6" s="27" t="s">
        <v>567</v>
      </c>
      <c r="L6" s="30">
        <f ca="1">Co</f>
        <v>14</v>
      </c>
      <c r="AA6" s="65"/>
    </row>
    <row r="7" spans="1:29">
      <c r="A7" s="61" t="s">
        <v>504</v>
      </c>
      <c r="B7" s="51">
        <f>-INT(J55/300)</f>
        <v>-2</v>
      </c>
      <c r="D7" s="27" t="s">
        <v>66</v>
      </c>
      <c r="E7" s="31">
        <f ca="1">8-FtL-Hd</f>
        <v>2.9000000000000004</v>
      </c>
      <c r="H7" s="15"/>
      <c r="I7" s="15"/>
      <c r="J7" s="15"/>
      <c r="K7" s="49" t="s">
        <v>511</v>
      </c>
      <c r="L7" s="51">
        <f>IF(FtL&gt;=V46, INT(FtL-V46), "ERROR!")</f>
        <v>3</v>
      </c>
      <c r="AA7" s="65"/>
    </row>
    <row r="8" spans="1:29">
      <c r="B8" s="11"/>
      <c r="C8" s="11"/>
      <c r="AA8" s="65"/>
    </row>
    <row r="9" spans="1:29" s="11" customFormat="1">
      <c r="A9" s="11" t="s">
        <v>67</v>
      </c>
      <c r="B9" s="11" t="s">
        <v>68</v>
      </c>
      <c r="C9" s="11" t="s">
        <v>209</v>
      </c>
      <c r="D9" s="14" t="s">
        <v>69</v>
      </c>
      <c r="E9" s="14" t="s">
        <v>70</v>
      </c>
      <c r="F9" s="14" t="s">
        <v>71</v>
      </c>
      <c r="G9" s="14" t="s">
        <v>72</v>
      </c>
      <c r="H9" s="14" t="s">
        <v>73</v>
      </c>
      <c r="I9" s="14" t="s">
        <v>74</v>
      </c>
      <c r="J9" s="11" t="s">
        <v>75</v>
      </c>
      <c r="M9" s="11" t="s">
        <v>208</v>
      </c>
      <c r="N9" s="11" t="s">
        <v>731</v>
      </c>
      <c r="O9" s="36"/>
      <c r="P9" s="36"/>
      <c r="Q9" s="36"/>
      <c r="R9" s="36"/>
      <c r="S9" s="36"/>
      <c r="T9" s="36"/>
      <c r="U9" s="36"/>
      <c r="V9" s="36"/>
      <c r="W9" s="36"/>
      <c r="X9" s="36"/>
      <c r="Y9" s="36"/>
      <c r="Z9" s="68"/>
      <c r="AA9" s="68"/>
      <c r="AB9" s="70"/>
      <c r="AC9" s="36"/>
    </row>
    <row r="10" spans="1:29">
      <c r="B10" s="11"/>
      <c r="C10" s="11"/>
      <c r="J10" s="11" t="s">
        <v>76</v>
      </c>
      <c r="K10" s="11" t="s">
        <v>77</v>
      </c>
      <c r="L10" s="11" t="s">
        <v>78</v>
      </c>
      <c r="N10" s="11" t="s">
        <v>732</v>
      </c>
      <c r="AA10" s="65"/>
    </row>
    <row r="11" spans="1:29">
      <c r="B11" s="11" t="s">
        <v>79</v>
      </c>
      <c r="J11" s="11"/>
      <c r="K11" s="11"/>
      <c r="L11" s="11"/>
      <c r="P11" s="47" t="s">
        <v>435</v>
      </c>
      <c r="S11" s="45" t="s">
        <v>500</v>
      </c>
      <c r="T11" s="45" t="s">
        <v>10</v>
      </c>
      <c r="U11" s="45" t="s">
        <v>499</v>
      </c>
      <c r="V11" s="45" t="s">
        <v>512</v>
      </c>
      <c r="X11" s="45" t="s">
        <v>537</v>
      </c>
      <c r="Y11" s="45" t="s">
        <v>538</v>
      </c>
      <c r="AA11" s="69"/>
    </row>
    <row r="12" spans="1:29">
      <c r="B12" s="11"/>
      <c r="C12" s="11"/>
      <c r="J12" s="11"/>
      <c r="K12" s="11"/>
      <c r="L12" s="11"/>
      <c r="O12" s="45" t="s">
        <v>432</v>
      </c>
      <c r="P12" s="45" t="s">
        <v>433</v>
      </c>
      <c r="Q12" s="45" t="s">
        <v>434</v>
      </c>
      <c r="R12" s="45" t="s">
        <v>502</v>
      </c>
      <c r="S12" s="45" t="s">
        <v>501</v>
      </c>
      <c r="T12" s="45" t="s">
        <v>498</v>
      </c>
      <c r="U12" s="45" t="s">
        <v>498</v>
      </c>
      <c r="V12" s="45" t="s">
        <v>513</v>
      </c>
      <c r="W12" s="65" t="s">
        <v>495</v>
      </c>
      <c r="X12" s="45" t="s">
        <v>433</v>
      </c>
      <c r="Y12" s="45" t="s">
        <v>539</v>
      </c>
      <c r="AA12" s="69"/>
    </row>
    <row r="13" spans="1:29">
      <c r="A13" s="16" t="str">
        <f>HLOOKUP("Class",'[1]Ft Weapons'!$B$3:$K$117,$S13,FALSE)</f>
        <v>Swords</v>
      </c>
      <c r="B13" s="44" t="s">
        <v>439</v>
      </c>
      <c r="D13" s="44">
        <v>3</v>
      </c>
      <c r="E13" s="16" t="str">
        <f>HLOOKUP("Used",'[1]Ft Weapons'!$B$3:$K$117,$S13,FALSE)</f>
        <v>1/H</v>
      </c>
      <c r="F13" s="32">
        <f ca="1">5*(FtL+O13+T13+U13+(D13-1)+HLOOKUP(A13,[1]SMs!$A$4:$BF$35,'Characteristics &amp; Experience'!$G$46,FALSE))</f>
        <v>40.5</v>
      </c>
      <c r="G13" s="32">
        <f ca="1">F13+(5*(U13+(D13-2)+HLOOKUP("PE",'[1]Ft Weapons'!$B$3:$K$117,$S13,FALSE)+R13))</f>
        <v>50.5</v>
      </c>
      <c r="H13" s="16" t="str">
        <f>HLOOKUP("DAM",'[1]Ft Weapons'!$B$3:$K$117,$S13,FALSE)</f>
        <v>d6+d4</v>
      </c>
      <c r="I13" s="33">
        <f ca="1">T13+(D13-2)+P13</f>
        <v>-1</v>
      </c>
      <c r="J13" s="16">
        <f>HLOOKUP(J$10,'[1]Ft Weapons'!$B$3:$K$117,$S13,FALSE)+$Q13</f>
        <v>0</v>
      </c>
      <c r="K13" s="16">
        <f>HLOOKUP(K$10,'[1]Ft Weapons'!$B$3:$K$117,$S13,FALSE)+$Q13</f>
        <v>0</v>
      </c>
      <c r="L13" s="16">
        <f>HLOOKUP(L$10,'[1]Ft Weapons'!$B$3:$K$117,$S13,FALSE)+$Q13</f>
        <v>-1</v>
      </c>
      <c r="N13" s="16">
        <v>1</v>
      </c>
      <c r="O13" s="44"/>
      <c r="P13" s="44"/>
      <c r="Q13" s="44"/>
      <c r="R13" s="44"/>
      <c r="S13" s="45">
        <f>MATCH($B13,'[1]Ft Weapons'!$B$3:$B$117,0)</f>
        <v>11</v>
      </c>
      <c r="T13" s="45">
        <f ca="1">VLOOKUP(HLOOKUP("StN",'[1]Ft Weapons'!$B$3:$K$117,$S13,FALSE)+N13,'[1]Ft St &amp; DxN'!$A$5:$AA$26, St+2, FALSE)</f>
        <v>-2</v>
      </c>
      <c r="U13" s="45">
        <f ca="1">VLOOKUP(HLOOKUP("DxN",'[1]Ft Weapons'!$B$3:$K$117,$S13,FALSE),'[1]Ft St &amp; DxN'!$A$5:$AA$26, Dx_Ph+2, FALSE)</f>
        <v>1</v>
      </c>
      <c r="V13" s="45">
        <f>IF(D13&lt;2, 0, 1+(D13-1)*(D13-2)/2)</f>
        <v>2</v>
      </c>
      <c r="W13" s="45">
        <f>HLOOKUP(W$12,'[1]Ft Weapons'!$B$3:$L$117,$S13,FALSE)</f>
        <v>75</v>
      </c>
      <c r="X13" s="66">
        <f ca="1">HLOOKUP("Av DAM",'[1]Ft Weapons'!$B$3:$M$117,$S13,FALSE)+I13</f>
        <v>5</v>
      </c>
      <c r="Y13" s="66">
        <f ca="1">X13+L13</f>
        <v>4</v>
      </c>
      <c r="AA13" s="69"/>
    </row>
    <row r="14" spans="1:29">
      <c r="A14" s="16" t="str">
        <f>HLOOKUP("Class",'[1]Ft Weapons'!$B$3:$K$117,$S14,FALSE)</f>
        <v>Axes</v>
      </c>
      <c r="B14" s="44" t="s">
        <v>444</v>
      </c>
      <c r="D14" s="44">
        <v>3</v>
      </c>
      <c r="E14" s="16" t="str">
        <f>HLOOKUP("Used",'[1]Ft Weapons'!$B$3:$K$117,$S14,FALSE)</f>
        <v>1/H</v>
      </c>
      <c r="F14" s="32">
        <f ca="1">5*(FtL+O14+T14+U14+(D14-1)+HLOOKUP(A14,[1]SMs!$A$4:$BF$35,'Characteristics &amp; Experience'!$G$46,FALSE))</f>
        <v>55.5</v>
      </c>
      <c r="G14" s="32">
        <f ca="1">F14+(5*(U14+(D14-2)+HLOOKUP("PE",'[1]Ft Weapons'!$B$3:$K$117,$S14,FALSE)+R14))</f>
        <v>75.5</v>
      </c>
      <c r="H14" s="16" t="str">
        <f>HLOOKUP("DAM",'[1]Ft Weapons'!$B$3:$K$117,$S14,FALSE)</f>
        <v>2d4+1</v>
      </c>
      <c r="I14" s="33">
        <f ca="1">T14+(D14-2)+P14</f>
        <v>1</v>
      </c>
      <c r="J14" s="16">
        <f>HLOOKUP(J$10,'[1]Ft Weapons'!$B$3:$K$117,$S14,FALSE)+$Q14</f>
        <v>0</v>
      </c>
      <c r="K14" s="16">
        <f>HLOOKUP(K$10,'[1]Ft Weapons'!$B$3:$K$117,$S14,FALSE)+$Q14</f>
        <v>0</v>
      </c>
      <c r="L14" s="16">
        <f>HLOOKUP(L$10,'[1]Ft Weapons'!$B$3:$K$117,$S14,FALSE)+$Q14</f>
        <v>-1</v>
      </c>
      <c r="O14" s="44"/>
      <c r="P14" s="44"/>
      <c r="Q14" s="44"/>
      <c r="R14" s="44"/>
      <c r="S14" s="45">
        <f>MATCH($B14,'[1]Ft Weapons'!$B$3:$B$117,0)</f>
        <v>17</v>
      </c>
      <c r="T14" s="45">
        <f ca="1">VLOOKUP(HLOOKUP("StN",'[1]Ft Weapons'!$B$3:$K$117,$S14,FALSE)+N14,'[1]Ft St &amp; DxN'!$A$5:$AA$26, St+2, FALSE)</f>
        <v>0</v>
      </c>
      <c r="U14" s="45">
        <f ca="1">VLOOKUP(HLOOKUP("DxN",'[1]Ft Weapons'!$B$3:$K$117,$S14,FALSE),'[1]Ft St &amp; DxN'!$A$5:$AA$26, Dx_Ph+2, FALSE)</f>
        <v>2</v>
      </c>
      <c r="V14" s="45">
        <f>IF(D14&lt;2, 0, 1+(D14-1)*(D14-2)/2)</f>
        <v>2</v>
      </c>
      <c r="W14" s="45">
        <f>HLOOKUP(W$12,'[1]Ft Weapons'!$B$3:$L$117,$S14,FALSE)</f>
        <v>75</v>
      </c>
      <c r="X14" s="66">
        <f ca="1">HLOOKUP("Av DAM",'[1]Ft Weapons'!$B$3:$M$117,$S14,FALSE)+I14</f>
        <v>7</v>
      </c>
      <c r="Y14" s="66">
        <f ca="1">X14+L14</f>
        <v>6</v>
      </c>
      <c r="AA14" s="69"/>
    </row>
    <row r="15" spans="1:29">
      <c r="A15" s="16" t="str">
        <f>HLOOKUP("Class",'[1]Ft Weapons'!$B$3:$K$117,$S15,FALSE)</f>
        <v>Daggers</v>
      </c>
      <c r="B15" s="16" t="s">
        <v>80</v>
      </c>
      <c r="D15" s="44">
        <v>1</v>
      </c>
      <c r="E15" s="16" t="str">
        <f>HLOOKUP("Used",'[1]Ft Weapons'!$B$3:$K$117,$S15,FALSE)</f>
        <v>1/H + b</v>
      </c>
      <c r="F15" s="32">
        <f ca="1">5*(FtL+O15+T15+U15+(D15-1)+HLOOKUP(A15,[1]SMs!$A$4:$BF$35,'Characteristics &amp; Experience'!$G$46,FALSE))</f>
        <v>55.5</v>
      </c>
      <c r="G15" s="32">
        <f ca="1">F15+(5*(U15+(D15-2)+HLOOKUP("PE",'[1]Ft Weapons'!$B$3:$K$117,$S15,FALSE)+R15))</f>
        <v>75.5</v>
      </c>
      <c r="H15" s="16" t="str">
        <f>HLOOKUP("DAM",'[1]Ft Weapons'!$B$3:$K$117,$S15,FALSE)</f>
        <v>d4</v>
      </c>
      <c r="I15" s="33">
        <f ca="1">T15+(D15-2)+P15</f>
        <v>1</v>
      </c>
      <c r="J15" s="16">
        <f>HLOOKUP(J$10,'[1]Ft Weapons'!$B$3:$K$117,$S15,FALSE)+$Q15</f>
        <v>-1</v>
      </c>
      <c r="K15" s="16">
        <f>HLOOKUP(K$10,'[1]Ft Weapons'!$B$3:$K$117,$S15,FALSE)+$Q15</f>
        <v>-2</v>
      </c>
      <c r="L15" s="16">
        <f>HLOOKUP(L$10,'[1]Ft Weapons'!$B$3:$K$117,$S15,FALSE)+$Q15</f>
        <v>-3</v>
      </c>
      <c r="O15" s="44"/>
      <c r="P15" s="44"/>
      <c r="Q15" s="44"/>
      <c r="R15" s="44"/>
      <c r="S15" s="45">
        <f>MATCH($B15,'[1]Ft Weapons'!$B$3:$B$117,0)</f>
        <v>5</v>
      </c>
      <c r="T15" s="45">
        <f ca="1">VLOOKUP(HLOOKUP("StN",'[1]Ft Weapons'!$B$3:$K$117,$S15,FALSE)+N15,'[1]Ft St &amp; DxN'!$A$5:$AA$26, St+2, FALSE)</f>
        <v>2</v>
      </c>
      <c r="U15" s="45">
        <f ca="1">VLOOKUP(HLOOKUP("DxN",'[1]Ft Weapons'!$B$3:$K$117,$S15,FALSE),'[1]Ft St &amp; DxN'!$A$5:$AA$26, Dx_Ph+2, FALSE)</f>
        <v>2</v>
      </c>
      <c r="V15" s="45">
        <f>IF(D15&lt;2, 0, 1+(D15-1)*(D15-2)/2)</f>
        <v>0</v>
      </c>
      <c r="W15" s="45">
        <f>HLOOKUP(W$12,'[1]Ft Weapons'!$B$3:$L$117,$S15,FALSE)</f>
        <v>20</v>
      </c>
      <c r="X15" s="66">
        <f ca="1">HLOOKUP("Av DAM",'[1]Ft Weapons'!$B$3:$M$117,$S15,FALSE)+I15</f>
        <v>3.5</v>
      </c>
      <c r="Y15" s="66">
        <f ca="1">X15+L15</f>
        <v>0.5</v>
      </c>
      <c r="AA15" s="69"/>
    </row>
    <row r="16" spans="1:29">
      <c r="A16" s="16" t="s">
        <v>81</v>
      </c>
      <c r="B16" s="16" t="s">
        <v>82</v>
      </c>
      <c r="D16" s="44">
        <v>1</v>
      </c>
      <c r="F16" s="32"/>
      <c r="G16" s="32"/>
      <c r="I16" s="33"/>
      <c r="V16" s="45">
        <f>IF(D16&lt;2, 0, 1+(D16-1)*(D16-2)/2)</f>
        <v>0</v>
      </c>
      <c r="X16" s="66"/>
      <c r="Y16" s="66"/>
      <c r="AA16" s="69"/>
    </row>
    <row r="17" spans="1:28">
      <c r="X17" s="66"/>
      <c r="Y17" s="66"/>
    </row>
    <row r="18" spans="1:28">
      <c r="B18" s="11" t="s">
        <v>83</v>
      </c>
      <c r="C18" s="11"/>
      <c r="D18" s="11" t="s">
        <v>84</v>
      </c>
      <c r="E18" s="14" t="s">
        <v>85</v>
      </c>
      <c r="F18" s="14" t="s">
        <v>71</v>
      </c>
      <c r="G18" s="14" t="s">
        <v>86</v>
      </c>
      <c r="H18" s="14" t="s">
        <v>73</v>
      </c>
      <c r="I18" s="14" t="s">
        <v>74</v>
      </c>
      <c r="J18" s="11" t="s">
        <v>75</v>
      </c>
      <c r="K18" s="11"/>
      <c r="L18" s="11"/>
      <c r="X18" s="66"/>
      <c r="Y18" s="66"/>
      <c r="AA18" s="65"/>
    </row>
    <row r="19" spans="1:28">
      <c r="E19" s="14" t="s">
        <v>87</v>
      </c>
      <c r="J19" s="11" t="s">
        <v>76</v>
      </c>
      <c r="K19" s="11" t="s">
        <v>77</v>
      </c>
      <c r="L19" s="11" t="s">
        <v>78</v>
      </c>
      <c r="X19" s="66"/>
      <c r="Y19" s="66"/>
      <c r="AA19" s="65"/>
    </row>
    <row r="20" spans="1:28">
      <c r="A20" s="16" t="str">
        <f>HLOOKUP("Class",'[1]Ft Weapons'!$B$60:$K$77,$S20,FALSE)</f>
        <v>Slings</v>
      </c>
      <c r="B20" s="44" t="s">
        <v>475</v>
      </c>
      <c r="D20" s="44">
        <v>1</v>
      </c>
      <c r="E20" s="16">
        <f>INDEX('[1]Ft Weapons'!$B$60:$K$77,$S20, MATCH("Eff.Range",'[1]Ft Weapons'!$B$60:$K$60,FALSE))</f>
        <v>180</v>
      </c>
      <c r="F20" s="32">
        <f ca="1">5*(FtL+O20+T20+U20+IF(D20&lt;3,D20-1,2*(D20-2)+1)+HLOOKUP(A20,[1]SMs!$A$4:$BF$35,'Characteristics &amp; Experience'!$G$46,FALSE)+INDEX('[1]Ft Weapons'!$B$60:$K$77,$S20, MATCH("IA",'[1]Ft Weapons'!$B$60:$K$60,FALSE)))</f>
        <v>40.5</v>
      </c>
      <c r="G20" s="16">
        <f ca="1">IF(A20="Crossbows", IF(T20&lt;1,2-T20,1), IF(T20&lt;0,1-T20,1))</f>
        <v>1</v>
      </c>
      <c r="H20" s="16" t="str">
        <f>INDEX('[1]Ft Weapons'!$B$60:$K$77,$S20, MATCH("DAM",'[1]Ft Weapons'!$B$60:$K$60,FALSE))</f>
        <v>d4</v>
      </c>
      <c r="I20" s="33">
        <f>P20</f>
        <v>0</v>
      </c>
      <c r="J20" s="16">
        <f>INDEX('[1]Ft Weapons'!$B$60:$K$77,$S20, MATCH(J$19,'[1]Ft Weapons'!$B$60:$K$60,FALSE))+$Q20</f>
        <v>-1</v>
      </c>
      <c r="K20" s="16">
        <f>INDEX('[1]Ft Weapons'!$B$60:$K$77,$S20, MATCH(K$19,'[1]Ft Weapons'!$B$60:$K$60,FALSE))+$Q20</f>
        <v>-2</v>
      </c>
      <c r="L20" s="16">
        <f>INDEX('[1]Ft Weapons'!$B$60:$K$77,$S20, MATCH(L$19,'[1]Ft Weapons'!$B$60:$K$60,FALSE))+$Q20</f>
        <v>-4</v>
      </c>
      <c r="O20" s="44"/>
      <c r="P20" s="44"/>
      <c r="Q20" s="44"/>
      <c r="S20" s="45">
        <f>MATCH($B20,'[1]Ft Weapons'!$B$60:$B$77,0)</f>
        <v>16</v>
      </c>
      <c r="T20" s="45">
        <f ca="1">VLOOKUP(HLOOKUP("StN",'[1]Ft Weapons'!$B$60:$K$77,$S20,FALSE),'[1]Ft St &amp; DxN'!$A$5:$AA$26, St+2, FALSE)</f>
        <v>1</v>
      </c>
      <c r="U20" s="45">
        <f ca="1">VLOOKUP(HLOOKUP("DxN",'[1]Ft Weapons'!$B$60:$K$77,$S20,FALSE),'[1]Ft St &amp; DxN'!$A$5:$AA$26, Dx_Ph+2, FALSE)</f>
        <v>0</v>
      </c>
      <c r="V20" s="45">
        <f>IF(D20&lt;2, 0, 1+(D20-1)*(D20-2)/2)</f>
        <v>0</v>
      </c>
      <c r="W20" s="45">
        <f>HLOOKUP(W$12,'[1]Ft Weapons'!$B$60:$L$77,$S20,FALSE)</f>
        <v>20</v>
      </c>
      <c r="X20" s="66">
        <f>HLOOKUP("Av DAM",'[1]Ft Weapons'!$B$60:$M$77,$S20,FALSE)+I20</f>
        <v>2.5</v>
      </c>
      <c r="Y20" s="66">
        <f>X20+L20</f>
        <v>-1.5</v>
      </c>
      <c r="AA20" s="65"/>
    </row>
    <row r="21" spans="1:28">
      <c r="X21" s="66"/>
      <c r="Y21" s="66"/>
    </row>
    <row r="22" spans="1:28">
      <c r="B22" s="11" t="s">
        <v>88</v>
      </c>
      <c r="C22" s="11"/>
      <c r="D22" s="11" t="s">
        <v>84</v>
      </c>
      <c r="E22" s="14" t="s">
        <v>85</v>
      </c>
      <c r="F22" s="14" t="s">
        <v>71</v>
      </c>
      <c r="G22" s="14" t="s">
        <v>86</v>
      </c>
      <c r="H22" s="14" t="s">
        <v>73</v>
      </c>
      <c r="I22" s="14" t="s">
        <v>74</v>
      </c>
      <c r="J22" s="11" t="s">
        <v>75</v>
      </c>
      <c r="K22" s="11"/>
      <c r="L22" s="11"/>
      <c r="X22" s="66"/>
      <c r="Y22" s="66"/>
      <c r="AA22" s="65"/>
    </row>
    <row r="23" spans="1:28">
      <c r="E23" s="14" t="s">
        <v>87</v>
      </c>
      <c r="J23" s="11" t="s">
        <v>76</v>
      </c>
      <c r="K23" s="11" t="s">
        <v>77</v>
      </c>
      <c r="L23" s="11" t="s">
        <v>78</v>
      </c>
      <c r="X23" s="66"/>
      <c r="Y23" s="66"/>
      <c r="AA23" s="65"/>
    </row>
    <row r="24" spans="1:28">
      <c r="A24" s="16" t="str">
        <f>HLOOKUP("Class",'[1]Ft Weapons'!$B$60:$K$98,$S24,FALSE)</f>
        <v>Axes</v>
      </c>
      <c r="B24" s="44" t="s">
        <v>478</v>
      </c>
      <c r="D24" s="44">
        <v>0</v>
      </c>
      <c r="E24" s="16">
        <f>INDEX('[1]Ft Weapons'!$B$60:$K$98,$S24, MATCH("Eff.Range",'[1]Ft Weapons'!$B$60:$K$60,FALSE))</f>
        <v>60</v>
      </c>
      <c r="F24" s="32">
        <f ca="1">5*(FtL+O19+T24+U24+IF(D24&lt;3,D24-1,2*(D24-2)+1)+HLOOKUP(A24,[1]SMs!$A$4:$BF$35,'Characteristics &amp; Experience'!$G$46,FALSE)+INDEX('[1]Ft Weapons'!$B$60:$K$98,$S24, MATCH("IA",'[1]Ft Weapons'!$B$60:$K$60,FALSE)))</f>
        <v>15.499999999999998</v>
      </c>
      <c r="G24" s="16">
        <f>1</f>
        <v>1</v>
      </c>
      <c r="H24" s="16" t="str">
        <f>INDEX('[1]Ft Weapons'!$B$60:$K$98,$S24, MATCH("DAM",'[1]Ft Weapons'!$B$60:$K$60,FALSE))</f>
        <v>d8</v>
      </c>
      <c r="I24" s="33">
        <f ca="1">P24+T24</f>
        <v>-2</v>
      </c>
      <c r="J24" s="16">
        <f>INDEX('[1]Ft Weapons'!$B$60:$K$98,$S24, MATCH(J$19,'[1]Ft Weapons'!$B$60:$K$60,FALSE))+$Q24</f>
        <v>0</v>
      </c>
      <c r="K24" s="16">
        <f>INDEX('[1]Ft Weapons'!$B$60:$K$98,$S24, MATCH(K$19,'[1]Ft Weapons'!$B$60:$K$60,FALSE))+$Q24</f>
        <v>0</v>
      </c>
      <c r="L24" s="16">
        <f>INDEX('[1]Ft Weapons'!$B$60:$K$98,$S24, MATCH(L$19,'[1]Ft Weapons'!$B$60:$K$60,FALSE))+$Q24</f>
        <v>-1</v>
      </c>
      <c r="O24" s="44"/>
      <c r="P24" s="44"/>
      <c r="Q24" s="44"/>
      <c r="S24" s="45">
        <f>MATCH($B24,'[1]Ft Weapons'!$B$60:$B$98,0)</f>
        <v>24</v>
      </c>
      <c r="T24" s="45">
        <f ca="1">VLOOKUP(HLOOKUP("StN",'[1]Ft Weapons'!$B$60:$K$98,$S24,FALSE),'[1]Ft St &amp; DxN'!$A$5:$AA$26, St+2, FALSE)</f>
        <v>-2</v>
      </c>
      <c r="U24" s="45">
        <f ca="1">VLOOKUP(HLOOKUP("DxN",'[1]Ft Weapons'!$B$60:$K$98,$S24,FALSE),'[1]Ft St &amp; DxN'!$A$5:$AA$26, Dx_Ph+2, FALSE)</f>
        <v>0</v>
      </c>
      <c r="V24" s="45">
        <f>IF(D24&lt;2, 0, 1+(D24-1)*(D24-2)/2)</f>
        <v>0</v>
      </c>
      <c r="W24" s="45">
        <f>HLOOKUP(W$12,'[1]Ft Weapons'!$B$60:$L$98,$S24,FALSE)</f>
        <v>75</v>
      </c>
      <c r="X24" s="66">
        <f ca="1">HLOOKUP("Av DAM",'[1]Ft Weapons'!$B$60:$M$98,$S24,FALSE)+I24</f>
        <v>2.5</v>
      </c>
      <c r="Y24" s="66">
        <f ca="1">X24+L24</f>
        <v>1.5</v>
      </c>
      <c r="AA24" s="65"/>
    </row>
    <row r="25" spans="1:28">
      <c r="A25" s="16" t="str">
        <f>HLOOKUP("Class",'[1]Ft Weapons'!$B$60:$K$98,$S25,FALSE)</f>
        <v>Daggers</v>
      </c>
      <c r="B25" s="44" t="s">
        <v>89</v>
      </c>
      <c r="D25" s="44">
        <v>0</v>
      </c>
      <c r="E25" s="16">
        <f>INDEX('[1]Ft Weapons'!$B$60:$K$98,$S25, MATCH("Eff.Range",'[1]Ft Weapons'!$B$60:$K$60,FALSE))</f>
        <v>30</v>
      </c>
      <c r="F25" s="32">
        <f ca="1">5*(FtL+O20+T25+U25+IF(D25&lt;3,D25-1,2*(D25-2)+1)+HLOOKUP(A25,[1]SMs!$A$4:$BF$35,'Characteristics &amp; Experience'!$G$46,FALSE)+INDEX('[1]Ft Weapons'!$B$60:$K$98,$S25, MATCH("IA",'[1]Ft Weapons'!$B$60:$K$60,FALSE)))</f>
        <v>55.5</v>
      </c>
      <c r="G25" s="16">
        <f>1</f>
        <v>1</v>
      </c>
      <c r="H25" s="16" t="str">
        <f>INDEX('[1]Ft Weapons'!$B$60:$K$98,$S25, MATCH("DAM",'[1]Ft Weapons'!$B$60:$K$60,FALSE))</f>
        <v>d4+1</v>
      </c>
      <c r="I25" s="33">
        <f ca="1">P25+T25</f>
        <v>1</v>
      </c>
      <c r="J25" s="16">
        <f>INDEX('[1]Ft Weapons'!$B$60:$K$98,$S25, MATCH(J$19,'[1]Ft Weapons'!$B$60:$K$60,FALSE))+$Q25</f>
        <v>-1</v>
      </c>
      <c r="K25" s="16">
        <f>INDEX('[1]Ft Weapons'!$B$60:$K$98,$S25, MATCH(K$19,'[1]Ft Weapons'!$B$60:$K$60,FALSE))+$Q25</f>
        <v>-2</v>
      </c>
      <c r="L25" s="16">
        <f>INDEX('[1]Ft Weapons'!$B$60:$K$98,$S25, MATCH(L$19,'[1]Ft Weapons'!$B$60:$K$60,FALSE))+$Q25</f>
        <v>-3</v>
      </c>
      <c r="O25" s="44"/>
      <c r="P25" s="44"/>
      <c r="Q25" s="44"/>
      <c r="S25" s="45">
        <f>MATCH($B25,'[1]Ft Weapons'!$B$60:$B$98,0)</f>
        <v>21</v>
      </c>
      <c r="T25" s="45">
        <f ca="1">VLOOKUP(HLOOKUP("StN",'[1]Ft Weapons'!$B$60:$K$98,$S25,FALSE),'[1]Ft St &amp; DxN'!$A$5:$AA$26, St+2, FALSE)</f>
        <v>1</v>
      </c>
      <c r="U25" s="45">
        <f ca="1">VLOOKUP(HLOOKUP("DxN",'[1]Ft Weapons'!$B$60:$K$98,$S25,FALSE),'[1]Ft St &amp; DxN'!$A$5:$AA$26, Dx_Ph+2, FALSE)</f>
        <v>0</v>
      </c>
      <c r="V25" s="45">
        <f>IF(D25&lt;2, 0, 1+(D25-1)*(D25-2)/2)</f>
        <v>0</v>
      </c>
      <c r="W25" s="45">
        <f>HLOOKUP(W$12,'[1]Ft Weapons'!$B$60:$L$98,$S25,FALSE)</f>
        <v>20</v>
      </c>
      <c r="X25" s="66">
        <f ca="1">HLOOKUP("Av DAM",'[1]Ft Weapons'!$B$60:$M$98,$S25,FALSE)+I25</f>
        <v>4.5</v>
      </c>
      <c r="Y25" s="66">
        <f ca="1">X25+L25</f>
        <v>1.5</v>
      </c>
      <c r="AA25" s="65"/>
    </row>
    <row r="26" spans="1:28">
      <c r="S26" s="45" t="s">
        <v>500</v>
      </c>
      <c r="T26" s="45" t="s">
        <v>10</v>
      </c>
      <c r="U26" s="45" t="s">
        <v>499</v>
      </c>
    </row>
    <row r="27" spans="1:28">
      <c r="B27" s="11" t="s">
        <v>540</v>
      </c>
      <c r="C27" s="11" t="s">
        <v>557</v>
      </c>
      <c r="D27" s="14" t="s">
        <v>69</v>
      </c>
      <c r="E27" s="14" t="s">
        <v>545</v>
      </c>
      <c r="F27" s="14" t="s">
        <v>71</v>
      </c>
      <c r="G27" s="14" t="s">
        <v>72</v>
      </c>
      <c r="H27" s="14" t="s">
        <v>73</v>
      </c>
      <c r="I27" s="14" t="s">
        <v>74</v>
      </c>
      <c r="J27" s="11" t="s">
        <v>76</v>
      </c>
      <c r="K27" s="11" t="s">
        <v>77</v>
      </c>
      <c r="L27" s="11" t="s">
        <v>78</v>
      </c>
      <c r="P27" s="45" t="s">
        <v>433</v>
      </c>
      <c r="S27" s="45" t="s">
        <v>501</v>
      </c>
      <c r="T27" s="45" t="s">
        <v>498</v>
      </c>
      <c r="U27" s="45" t="s">
        <v>498</v>
      </c>
      <c r="Z27" s="65" t="s">
        <v>547</v>
      </c>
      <c r="AA27" s="67" t="s">
        <v>546</v>
      </c>
      <c r="AB27" s="64" t="s">
        <v>550</v>
      </c>
    </row>
    <row r="28" spans="1:28">
      <c r="A28" t="s">
        <v>81</v>
      </c>
      <c r="B28" s="16" t="s">
        <v>541</v>
      </c>
      <c r="D28" s="16">
        <f t="shared" ref="D28:D45" si="0">$D$16</f>
        <v>1</v>
      </c>
      <c r="E28" s="16" t="s">
        <v>544</v>
      </c>
      <c r="F28" s="71">
        <f ca="1">IF(D28&gt;=AB28, 5*(FtL+T28+U28+(D28-1)+HLOOKUP(A28,[1]SMs!$A$4:$BF$35,'Characteristics &amp; Experience'!$G$46,FALSE)), "n/a")</f>
        <v>45.5</v>
      </c>
      <c r="G28" s="71"/>
      <c r="H28" s="30" t="str">
        <f>HLOOKUP("DAM",'[1]Ft Weapons'!$B$100:$L$117,$S28,FALSE)</f>
        <v>d4/2</v>
      </c>
      <c r="I28" s="33">
        <f t="shared" ref="I28:I36" ca="1" si="1">P28+T28+(D28-2)</f>
        <v>1</v>
      </c>
      <c r="J28" s="16">
        <f>HLOOKUP(J$27,'[1]Ft Weapons'!$B$100:$L$117,$S28,FALSE)+$Q28</f>
        <v>-1</v>
      </c>
      <c r="K28" s="16">
        <f>HLOOKUP(K$27,'[1]Ft Weapons'!$B$100:$L$117,$S28,FALSE)+$Q28</f>
        <v>-3</v>
      </c>
      <c r="L28" s="16">
        <f>HLOOKUP(L$27,'[1]Ft Weapons'!$B$100:$L$117,$S28,FALSE)+$Q28</f>
        <v>-6</v>
      </c>
      <c r="P28" s="44"/>
      <c r="S28" s="45">
        <f>MATCH($B28,'[1]Ft Weapons'!$B$100:$B$117,0)</f>
        <v>3</v>
      </c>
      <c r="T28" s="45">
        <f ca="1">IF($Z28&lt;&gt;"n/a", VLOOKUP($Z28,'[1]Ft St &amp; DxN'!$A$5:$AA$26, St+2+IF(E28="weak",Hd,0), FALSE), 0)</f>
        <v>2</v>
      </c>
      <c r="U28" s="45">
        <f>IF($AA28 &lt;&gt; "n/a", VLOOKUP($AA28,'[1]Ft St &amp; DxN'!$A$5:$AA$26, Dx_Ph+2+IF(E28="weak",2*Hd,0), FALSE), 0)</f>
        <v>0</v>
      </c>
      <c r="Z28" s="65">
        <f>HLOOKUP("StN",'[1]Ft Weapons'!$B$100:$L$120,$S28,FALSE)</f>
        <v>4</v>
      </c>
      <c r="AA28" s="65" t="str">
        <f>HLOOKUP("DxN",'[1]Ft Weapons'!$B$100:$L$117,$S28,FALSE)</f>
        <v>n/a</v>
      </c>
      <c r="AB28" s="65">
        <f>HLOOKUP(AB$27,'[1]Ft Weapons'!$B$100:$L$117,$S28,FALSE)</f>
        <v>1</v>
      </c>
    </row>
    <row r="29" spans="1:28">
      <c r="A29" t="s">
        <v>81</v>
      </c>
      <c r="B29" s="16" t="s">
        <v>542</v>
      </c>
      <c r="D29" s="16">
        <f t="shared" si="0"/>
        <v>1</v>
      </c>
      <c r="E29" s="16" t="s">
        <v>544</v>
      </c>
      <c r="F29" s="71">
        <f ca="1">IF(D29&gt;=AB29, 5*(FtL+T29+U29+(D29-1)+HLOOKUP(A29,[1]SMs!$A$4:$BF$35,'Characteristics &amp; Experience'!$G$46,FALSE)), "n/a")</f>
        <v>45.5</v>
      </c>
      <c r="G29" s="71"/>
      <c r="H29" s="30" t="str">
        <f>HLOOKUP("DAM",'[1]Ft Weapons'!$B$100:$L$117,$S29,FALSE)</f>
        <v>d6/2</v>
      </c>
      <c r="I29" s="33">
        <f t="shared" ca="1" si="1"/>
        <v>0</v>
      </c>
      <c r="J29" s="16">
        <f>HLOOKUP(J$27,'[1]Ft Weapons'!$B$100:$L$117,$S29,FALSE)+$Q29</f>
        <v>-1</v>
      </c>
      <c r="K29" s="16">
        <f>HLOOKUP(K$27,'[1]Ft Weapons'!$B$100:$L$117,$S29,FALSE)+$Q29</f>
        <v>-3</v>
      </c>
      <c r="L29" s="16">
        <f>HLOOKUP(L$27,'[1]Ft Weapons'!$B$100:$L$117,$S29,FALSE)+$Q29</f>
        <v>-6</v>
      </c>
      <c r="P29" s="44"/>
      <c r="S29" s="45">
        <f>MATCH($B29,'[1]Ft Weapons'!$B$100:$B$117,0)</f>
        <v>4</v>
      </c>
      <c r="T29" s="45">
        <f ca="1">IF($Z29&lt;&gt;"n/a", VLOOKUP($Z29,'[1]Ft St &amp; DxN'!$A$5:$AA$26, St+2+IF(E29="weak",Hd,0), FALSE), 0)</f>
        <v>1</v>
      </c>
      <c r="U29" s="45">
        <f ca="1">IF($AA29 &lt;&gt; "n/a", VLOOKUP($AA29,'[1]Ft St &amp; DxN'!$A$5:$AA$26, Dx_Ph+2+IF(E29="weak",2*Hd,0), FALSE), 0)</f>
        <v>1</v>
      </c>
      <c r="Z29" s="65">
        <f>HLOOKUP("StN",'[1]Ft Weapons'!$B$100:$L$117,$S29,FALSE)</f>
        <v>6</v>
      </c>
      <c r="AA29" s="65">
        <f>HLOOKUP("DxN",'[1]Ft Weapons'!$B$100:$L$117,$S29,FALSE)</f>
        <v>7</v>
      </c>
      <c r="AB29" s="65">
        <f>HLOOKUP(AB$27,'[1]Ft Weapons'!$B$100:$L$117,$S29,FALSE)</f>
        <v>1</v>
      </c>
    </row>
    <row r="30" spans="1:28">
      <c r="A30" t="s">
        <v>81</v>
      </c>
      <c r="B30" s="16" t="s">
        <v>543</v>
      </c>
      <c r="D30" s="16">
        <f t="shared" si="0"/>
        <v>1</v>
      </c>
      <c r="F30" s="71">
        <f ca="1">IF(D30&gt;=AB30, 5*(FtL+T30+U30+(D30-1)+HLOOKUP(A30,[1]SMs!$A$4:$BF$35,'Characteristics &amp; Experience'!$G$46,FALSE)), "n/a")</f>
        <v>40.5</v>
      </c>
      <c r="G30" s="71"/>
      <c r="H30" s="30" t="str">
        <f>HLOOKUP("DAM",'[1]Ft Weapons'!$B$100:$L$117,$S30,FALSE)</f>
        <v>d8/2</v>
      </c>
      <c r="I30" s="33">
        <f t="shared" ca="1" si="1"/>
        <v>0</v>
      </c>
      <c r="J30" s="16">
        <f>HLOOKUP(J$27,'[1]Ft Weapons'!$B$100:$L$117,$S30,FALSE)+$Q30</f>
        <v>-1</v>
      </c>
      <c r="K30" s="16">
        <f>HLOOKUP(K$27,'[1]Ft Weapons'!$B$100:$L$117,$S30,FALSE)+$Q30</f>
        <v>-3</v>
      </c>
      <c r="L30" s="16">
        <f>HLOOKUP(L$27,'[1]Ft Weapons'!$B$100:$L$117,$S30,FALSE)+$Q30</f>
        <v>-6</v>
      </c>
      <c r="P30" s="44"/>
      <c r="S30" s="45">
        <f>MATCH($B30,'[1]Ft Weapons'!$B$100:$B$117,0)</f>
        <v>5</v>
      </c>
      <c r="T30" s="45">
        <f ca="1">IF($Z30&lt;&gt;"n/a", VLOOKUP($Z30,'[1]Ft St &amp; DxN'!$A$5:$AA$26, St+2+IF(E30="weak",Hd,0), FALSE), 0)</f>
        <v>1</v>
      </c>
      <c r="U30" s="45">
        <f>IF($AA30 &lt;&gt; "n/a", VLOOKUP($AA30,'[1]Ft St &amp; DxN'!$A$5:$AA$26, Dx_Ph+2+IF(E30="weak",2*Hd,0), FALSE), 0)</f>
        <v>0</v>
      </c>
      <c r="Z30" s="65">
        <f>HLOOKUP("StN",'[1]Ft Weapons'!$B$100:$L$117,$S30,FALSE)</f>
        <v>8</v>
      </c>
      <c r="AA30" s="65" t="str">
        <f>HLOOKUP("DxN",'[1]Ft Weapons'!$B$100:$L$117,$S30,FALSE)</f>
        <v>n/a</v>
      </c>
      <c r="AB30" s="65">
        <f>HLOOKUP(AB$27,'[1]Ft Weapons'!$B$100:$L$117,$S30,FALSE)</f>
        <v>1</v>
      </c>
    </row>
    <row r="31" spans="1:28">
      <c r="A31" t="s">
        <v>81</v>
      </c>
      <c r="B31" s="16" t="s">
        <v>552</v>
      </c>
      <c r="D31" s="16">
        <f t="shared" si="0"/>
        <v>1</v>
      </c>
      <c r="F31" s="71">
        <f>IF(D31&gt;=AB31, 5*(FtL+T31+U31+(D31-1)+HLOOKUP(A31,[1]SMs!$A$4:$BF$35,'Characteristics &amp; Experience'!$G$46,FALSE)), "n/a")</f>
        <v>35.5</v>
      </c>
      <c r="G31" s="71"/>
      <c r="H31" s="30" t="str">
        <f>HLOOKUP("DAM",'[1]Ft Weapons'!$B$100:$L$117,$S31,FALSE)</f>
        <v>d4/2</v>
      </c>
      <c r="I31" s="33">
        <f t="shared" si="1"/>
        <v>-1</v>
      </c>
      <c r="J31" s="16">
        <f>HLOOKUP(J$27,'[1]Ft Weapons'!$B$100:$L$117,$S31,FALSE)+$Q31</f>
        <v>-1</v>
      </c>
      <c r="K31" s="16">
        <f>HLOOKUP(K$27,'[1]Ft Weapons'!$B$100:$L$117,$S31,FALSE)+$Q31</f>
        <v>-4</v>
      </c>
      <c r="L31" s="16">
        <f>HLOOKUP(L$27,'[1]Ft Weapons'!$B$100:$L$117,$S31,FALSE)+$Q31</f>
        <v>-8</v>
      </c>
      <c r="P31" s="44"/>
      <c r="S31" s="45">
        <f>MATCH($B31,'[1]Ft Weapons'!$B$100:$B$117,0)</f>
        <v>6</v>
      </c>
      <c r="T31" s="45">
        <f>IF($Z31&lt;&gt;"n/a", VLOOKUP($Z31,'[1]Ft St &amp; DxN'!$A$5:$AA$26, St+2+IF(E31="weak",Hd,0), FALSE), 0)</f>
        <v>0</v>
      </c>
      <c r="U31" s="45">
        <f>IF($AA31 &lt;&gt; "n/a", VLOOKUP($AA31,'[1]Ft St &amp; DxN'!$A$5:$AA$26, Dx_Ph+2+IF(E31="weak",2*Hd,0), FALSE), 0)</f>
        <v>0</v>
      </c>
      <c r="Z31" s="65" t="str">
        <f>HLOOKUP("StN",'[1]Ft Weapons'!$B$100:$L$117,$S31,FALSE)</f>
        <v>n/a</v>
      </c>
      <c r="AA31" s="65" t="str">
        <f>HLOOKUP("DxN",'[1]Ft Weapons'!$B$100:$L$117,$S31,FALSE)</f>
        <v>n/a</v>
      </c>
      <c r="AB31" s="65">
        <f>HLOOKUP(AB$27,'[1]Ft Weapons'!$B$100:$L$117,$S31,FALSE)</f>
        <v>1</v>
      </c>
    </row>
    <row r="32" spans="1:28">
      <c r="A32" t="s">
        <v>81</v>
      </c>
      <c r="B32" s="16" t="s">
        <v>553</v>
      </c>
      <c r="D32" s="16">
        <f t="shared" si="0"/>
        <v>1</v>
      </c>
      <c r="E32" s="16" t="s">
        <v>544</v>
      </c>
      <c r="F32" s="71">
        <f ca="1">IF(D32&gt;=AB32, 5*(FtL+T32+U32+(D32-1)+HLOOKUP(A32,[1]SMs!$A$4:$BF$35,'Characteristics &amp; Experience'!$G$46,FALSE)), "n/a")</f>
        <v>50.5</v>
      </c>
      <c r="G32" s="71"/>
      <c r="H32" s="30">
        <f>HLOOKUP("DAM",'[1]Ft Weapons'!$B$100:$L$117,$S32,FALSE)</f>
        <v>1</v>
      </c>
      <c r="I32" s="33">
        <f t="shared" ca="1" si="1"/>
        <v>0</v>
      </c>
      <c r="J32" s="16">
        <f>HLOOKUP(J$27,'[1]Ft Weapons'!$B$100:$L$117,$S32,FALSE)+$Q32</f>
        <v>-1</v>
      </c>
      <c r="K32" s="16">
        <f>HLOOKUP(K$27,'[1]Ft Weapons'!$B$100:$L$117,$S32,FALSE)+$Q32</f>
        <v>-4</v>
      </c>
      <c r="L32" s="16">
        <f>HLOOKUP(L$27,'[1]Ft Weapons'!$B$100:$L$117,$S32,FALSE)+$Q32</f>
        <v>-8</v>
      </c>
      <c r="P32" s="44"/>
      <c r="S32" s="45">
        <f>MATCH($B32,'[1]Ft Weapons'!$B$100:$B$117,0)</f>
        <v>7</v>
      </c>
      <c r="T32" s="45">
        <f ca="1">IF($Z32&lt;&gt;"n/a", VLOOKUP($Z32,'[1]Ft St &amp; DxN'!$A$5:$AA$26, St+2+IF(E32="weak",Hd,0), FALSE), 0)</f>
        <v>1</v>
      </c>
      <c r="U32" s="45">
        <f ca="1">IF($AA32 &lt;&gt; "n/a", VLOOKUP($AA32,'[1]Ft St &amp; DxN'!$A$5:$AA$26, Dx_Ph+2+IF(E32="weak",2*Hd,0), FALSE), 0)</f>
        <v>2</v>
      </c>
      <c r="Z32" s="65">
        <f>HLOOKUP("StN",'[1]Ft Weapons'!$B$100:$L$117,$S32,FALSE)</f>
        <v>5</v>
      </c>
      <c r="AA32" s="65">
        <f>HLOOKUP("DxN",'[1]Ft Weapons'!$B$100:$L$117,$S32,FALSE)</f>
        <v>6</v>
      </c>
      <c r="AB32" s="65">
        <f>HLOOKUP(AB$27,'[1]Ft Weapons'!$B$100:$L$117,$S32,FALSE)</f>
        <v>1</v>
      </c>
    </row>
    <row r="33" spans="1:28">
      <c r="A33" t="s">
        <v>81</v>
      </c>
      <c r="B33" s="16" t="s">
        <v>554</v>
      </c>
      <c r="C33" s="16" t="s">
        <v>558</v>
      </c>
      <c r="D33" s="16">
        <f t="shared" si="0"/>
        <v>1</v>
      </c>
      <c r="F33" s="71" t="str">
        <f>IF(D33&gt;=AB33, 5*(FtL+T33+U33+(D33-1)+HLOOKUP(A33,[1]SMs!$A$4:$BF$35,'Characteristics &amp; Experience'!$G$46,FALSE)), "n/a")</f>
        <v>n/a</v>
      </c>
      <c r="G33" s="71"/>
      <c r="H33" s="30" t="str">
        <f>HLOOKUP("DAM",'[1]Ft Weapons'!$B$100:$L$117,$S33,FALSE)</f>
        <v>d4</v>
      </c>
      <c r="I33" s="33">
        <f t="shared" ca="1" si="1"/>
        <v>0</v>
      </c>
      <c r="J33" s="16">
        <f>HLOOKUP(J$27,'[1]Ft Weapons'!$B$100:$L$117,$S33,FALSE)+$Q33</f>
        <v>-1</v>
      </c>
      <c r="K33" s="16">
        <f>HLOOKUP(K$27,'[1]Ft Weapons'!$B$100:$L$117,$S33,FALSE)+$Q33</f>
        <v>-3</v>
      </c>
      <c r="L33" s="16">
        <f>HLOOKUP(L$27,'[1]Ft Weapons'!$B$100:$L$117,$S33,FALSE)+$Q33</f>
        <v>-6</v>
      </c>
      <c r="P33" s="44"/>
      <c r="S33" s="45">
        <f>MATCH($B33,'[1]Ft Weapons'!$B$100:$B$117,0)</f>
        <v>8</v>
      </c>
      <c r="T33" s="45">
        <f ca="1">IF($Z33&lt;&gt;"n/a", VLOOKUP($Z33,'[1]Ft St &amp; DxN'!$A$5:$AA$26, St+2+IF(E33="weak",Hd,0), FALSE), 0)</f>
        <v>1</v>
      </c>
      <c r="U33" s="45">
        <f ca="1">IF($AA33 &lt;&gt; "n/a", VLOOKUP($AA33,'[1]Ft St &amp; DxN'!$A$5:$AA$26, Dx_Ph+2+IF(E33="weak",2*Hd,0), FALSE), 0)</f>
        <v>1</v>
      </c>
      <c r="Z33" s="65">
        <f>HLOOKUP("StN",'[1]Ft Weapons'!$B$100:$L$117,$S33,FALSE)</f>
        <v>6</v>
      </c>
      <c r="AA33" s="65">
        <f>HLOOKUP("DxN",'[1]Ft Weapons'!$B$100:$L$117,$S33,FALSE)</f>
        <v>8</v>
      </c>
      <c r="AB33" s="65">
        <f>HLOOKUP(AB$27,'[1]Ft Weapons'!$B$100:$L$117,$S33,FALSE)</f>
        <v>2</v>
      </c>
    </row>
    <row r="34" spans="1:28">
      <c r="A34" t="s">
        <v>81</v>
      </c>
      <c r="B34" s="16" t="s">
        <v>555</v>
      </c>
      <c r="C34" s="16" t="s">
        <v>558</v>
      </c>
      <c r="D34" s="16">
        <f t="shared" si="0"/>
        <v>1</v>
      </c>
      <c r="E34" s="16" t="s">
        <v>544</v>
      </c>
      <c r="F34" s="71" t="str">
        <f>IF(D34&gt;=AB34, 5*(FtL+T34+U34+(D34-1)+HLOOKUP(A34,[1]SMs!$A$4:$BF$35,'Characteristics &amp; Experience'!$G$46,FALSE)), "n/a")</f>
        <v>n/a</v>
      </c>
      <c r="G34" s="71"/>
      <c r="H34" s="30" t="str">
        <f>HLOOKUP("DAM",'[1]Ft Weapons'!$B$100:$L$117,$S34,FALSE)</f>
        <v>d6</v>
      </c>
      <c r="I34" s="33">
        <f t="shared" ca="1" si="1"/>
        <v>0</v>
      </c>
      <c r="J34" s="16">
        <f>HLOOKUP(J$27,'[1]Ft Weapons'!$B$100:$L$117,$S34,FALSE)+$Q34</f>
        <v>-1</v>
      </c>
      <c r="K34" s="16">
        <f>HLOOKUP(K$27,'[1]Ft Weapons'!$B$100:$L$117,$S34,FALSE)+$Q34</f>
        <v>-3</v>
      </c>
      <c r="L34" s="16">
        <f>HLOOKUP(L$27,'[1]Ft Weapons'!$B$100:$L$117,$S34,FALSE)+$Q34</f>
        <v>-6</v>
      </c>
      <c r="P34" s="44"/>
      <c r="S34" s="45">
        <f>MATCH($B34,'[1]Ft Weapons'!$B$100:$B$117,0)</f>
        <v>9</v>
      </c>
      <c r="T34" s="45">
        <f ca="1">IF($Z34&lt;&gt;"n/a", VLOOKUP($Z34,'[1]Ft St &amp; DxN'!$A$5:$AA$26, St+2+IF(E34="weak",Hd,0), FALSE), 0)</f>
        <v>1</v>
      </c>
      <c r="U34" s="45">
        <f ca="1">IF($AA34 &lt;&gt; "n/a", VLOOKUP($AA34,'[1]Ft St &amp; DxN'!$A$5:$AA$26, Dx_Ph+2+IF(E34="weak",2*Hd,0), FALSE), 0)</f>
        <v>0</v>
      </c>
      <c r="Z34" s="65">
        <f>HLOOKUP("StN",'[1]Ft Weapons'!$B$100:$L$117,$S34,FALSE)</f>
        <v>8</v>
      </c>
      <c r="AA34" s="65">
        <f>HLOOKUP("DxN",'[1]Ft Weapons'!$B$100:$L$117,$S34,FALSE)</f>
        <v>12</v>
      </c>
      <c r="AB34" s="65">
        <f>HLOOKUP(AB$27,'[1]Ft Weapons'!$B$100:$L$117,$S34,FALSE)</f>
        <v>3</v>
      </c>
    </row>
    <row r="35" spans="1:28">
      <c r="A35" t="s">
        <v>81</v>
      </c>
      <c r="B35" s="16" t="s">
        <v>556</v>
      </c>
      <c r="D35" s="16">
        <f t="shared" si="0"/>
        <v>1</v>
      </c>
      <c r="E35" s="16" t="s">
        <v>544</v>
      </c>
      <c r="F35" s="72" t="str">
        <f>IF(D35&gt;=AB35, 5*(FtL+T35+U35+(D35-1)+HLOOKUP(A35,[1]SMs!$A$4:$BF$35,'Characteristics &amp; Experience'!$G$46,FALSE)), "n/a")</f>
        <v>n/a</v>
      </c>
      <c r="G35" s="71" t="str">
        <f>IF(D35&gt;=AB35, F35+ 5*(U35+(D35-2)), "n/a")</f>
        <v>n/a</v>
      </c>
      <c r="H35" s="30" t="str">
        <f>HLOOKUP("DAM",'[1]Ft Weapons'!$B$100:$L$117,$S35,FALSE)</f>
        <v>d4</v>
      </c>
      <c r="I35" s="33">
        <f t="shared" ca="1" si="1"/>
        <v>0</v>
      </c>
      <c r="P35" s="44"/>
      <c r="S35" s="45">
        <f>MATCH($B35,'[1]Ft Weapons'!$B$100:$B$117,0)</f>
        <v>10</v>
      </c>
      <c r="T35" s="45">
        <f ca="1">IF($Z35&lt;&gt;"n/a", VLOOKUP($Z35,'[1]Ft St &amp; DxN'!$A$5:$AA$26, St+2+IF(E35="weak",Hd,0), FALSE), 0)</f>
        <v>1</v>
      </c>
      <c r="U35" s="45">
        <f ca="1">IF($AA35 &lt;&gt; "n/a", VLOOKUP($AA35,'[1]Ft St &amp; DxN'!$A$5:$AA$26, Dx_Ph+2+IF(E35="weak",2*Hd,0), FALSE), 0)</f>
        <v>1</v>
      </c>
      <c r="Z35" s="65">
        <f>HLOOKUP("StN",'[1]Ft Weapons'!$B$100:$L$117,$S35,FALSE)</f>
        <v>6</v>
      </c>
      <c r="AA35" s="65">
        <f>HLOOKUP("DxN",'[1]Ft Weapons'!$B$100:$L$117,$S35,FALSE)</f>
        <v>8</v>
      </c>
      <c r="AB35" s="65">
        <f>HLOOKUP(AB$27,'[1]Ft Weapons'!$B$100:$L$117,$S35,FALSE)</f>
        <v>2</v>
      </c>
    </row>
    <row r="36" spans="1:28">
      <c r="A36" t="s">
        <v>81</v>
      </c>
      <c r="B36" s="16" t="s">
        <v>556</v>
      </c>
      <c r="D36" s="16">
        <f t="shared" si="0"/>
        <v>1</v>
      </c>
      <c r="E36" s="16" t="s">
        <v>568</v>
      </c>
      <c r="F36" s="72" t="str">
        <f>IF(D36&gt;=AB36, 5*(FtL+T36+U36+(D36-1)+HLOOKUP(A36,[1]SMs!$A$4:$BF$35,'Characteristics &amp; Experience'!$G$46,FALSE)), "n/a")</f>
        <v>n/a</v>
      </c>
      <c r="G36" s="71" t="str">
        <f>IF(D36&gt;=AB36, F36+ 5*(U36+(D36-2)), "n/a")</f>
        <v>n/a</v>
      </c>
      <c r="H36" s="30" t="str">
        <f>HLOOKUP("DAM",'[1]Ft Weapons'!$B$100:$L$117,$S36,FALSE)</f>
        <v>d4</v>
      </c>
      <c r="I36" s="33">
        <f t="shared" ca="1" si="1"/>
        <v>0</v>
      </c>
      <c r="P36" s="44"/>
      <c r="S36" s="45">
        <f>MATCH($B36,'[1]Ft Weapons'!$B$100:$B$117,0)</f>
        <v>10</v>
      </c>
      <c r="T36" s="45">
        <f ca="1">IF($Z36&lt;&gt;"n/a", VLOOKUP($Z36,'[1]Ft St &amp; DxN'!$A$5:$AA$26, St+2+IF(E36="weak",Hd,0), FALSE), 0)</f>
        <v>1</v>
      </c>
      <c r="U36" s="45">
        <f ca="1">IF($AA36 &lt;&gt; "n/a", VLOOKUP($AA36,'[1]Ft St &amp; DxN'!$A$5:$AA$26, Dx_Ph+2+IF(E36="weak",2*Hd,0), FALSE), 0)</f>
        <v>0</v>
      </c>
      <c r="Z36" s="65">
        <f>HLOOKUP("StN",'[1]Ft Weapons'!$B$100:$L$117,$S36,FALSE)</f>
        <v>6</v>
      </c>
      <c r="AA36" s="65">
        <f>HLOOKUP("DxN",'[1]Ft Weapons'!$B$100:$L$117,$S36,FALSE)</f>
        <v>8</v>
      </c>
      <c r="AB36" s="65">
        <f>HLOOKUP(AB$27,'[1]Ft Weapons'!$B$100:$L$117,$S36,FALSE)</f>
        <v>2</v>
      </c>
    </row>
    <row r="37" spans="1:28">
      <c r="A37" t="s">
        <v>81</v>
      </c>
      <c r="B37" s="16" t="s">
        <v>560</v>
      </c>
      <c r="D37" s="16">
        <f t="shared" si="0"/>
        <v>1</v>
      </c>
      <c r="F37" s="72" t="str">
        <f>IF(D37&gt;=AB37, 5*(FtL+T37+U37+(D37-1)+HLOOKUP(A37,[1]SMs!$A$4:$BF$35,'Characteristics &amp; Experience'!$G$46,FALSE)), "n/a")</f>
        <v>n/a</v>
      </c>
      <c r="G37" s="71" t="str">
        <f>IF(D37&gt;=AB37, F37+ 5*(U37+(D37-2)), "n/a")</f>
        <v>n/a</v>
      </c>
      <c r="H37" s="30" t="str">
        <f>HLOOKUP("DAM",'[1]Ft Weapons'!$B$100:$L$117,$S37,FALSE)</f>
        <v>n/a</v>
      </c>
      <c r="I37" s="33"/>
      <c r="P37" s="44"/>
      <c r="S37" s="45">
        <f>MATCH($B37,'[1]Ft Weapons'!$B$100:$B$117,0)</f>
        <v>11</v>
      </c>
      <c r="T37" s="45">
        <f>IF($Z37&lt;&gt;"n/a", VLOOKUP($Z37,'[1]Ft St &amp; DxN'!$A$5:$AA$26, St+2+IF(E37="weak",Hd,0), FALSE), 0)</f>
        <v>0</v>
      </c>
      <c r="U37" s="45">
        <f ca="1">IF($AA37 &lt;&gt; "n/a", VLOOKUP($AA37,'[1]Ft St &amp; DxN'!$A$5:$AA$26, Dx_Ph+2+IF(E37="weak",2*Hd,0), FALSE), 0)</f>
        <v>-1</v>
      </c>
      <c r="Z37" s="65" t="str">
        <f>HLOOKUP("StN",'[1]Ft Weapons'!$B$100:$L$117,$S37,FALSE)</f>
        <v>n/a</v>
      </c>
      <c r="AA37" s="65">
        <f>HLOOKUP("DxN",'[1]Ft Weapons'!$B$100:$L$117,$S37,FALSE)</f>
        <v>14</v>
      </c>
      <c r="AB37" s="65">
        <f>HLOOKUP(AB$27,'[1]Ft Weapons'!$B$100:$L$117,$S37,FALSE)</f>
        <v>3</v>
      </c>
    </row>
    <row r="38" spans="1:28">
      <c r="A38" t="s">
        <v>81</v>
      </c>
      <c r="B38" s="16" t="s">
        <v>559</v>
      </c>
      <c r="D38" s="16">
        <f t="shared" si="0"/>
        <v>1</v>
      </c>
      <c r="F38" s="72" t="str">
        <f>IF(D38&gt;=AB38, 5*(FtL+T38+U38+(D38-1)+HLOOKUP(A38,[1]SMs!$A$4:$BF$35,'Characteristics &amp; Experience'!$G$46,FALSE)), "n/a")</f>
        <v>n/a</v>
      </c>
      <c r="G38" s="71" t="str">
        <f>IF(D38&gt;=AB38, F38+ 5*(U38+(D38-2)), "n/a")</f>
        <v>n/a</v>
      </c>
      <c r="H38" s="30" t="str">
        <f>HLOOKUP("DAM",'[1]Ft Weapons'!$B$100:$L$117,$S38,FALSE)</f>
        <v>n/a</v>
      </c>
      <c r="I38" s="33"/>
      <c r="P38" s="44"/>
      <c r="S38" s="45">
        <f>MATCH($B38,'[1]Ft Weapons'!$B$100:$B$117,0)</f>
        <v>12</v>
      </c>
      <c r="T38" s="45">
        <f>IF($Z38&lt;&gt;"n/a", VLOOKUP($Z38,'[1]Ft St &amp; DxN'!$A$5:$AA$26, St+2+IF(E38="weak",Hd,0), FALSE), 0)</f>
        <v>0</v>
      </c>
      <c r="U38" s="45">
        <f ca="1">IF($AA38 &lt;&gt; "n/a", VLOOKUP($AA38,'[1]Ft St &amp; DxN'!$A$5:$AA$26, Dx_Ph+2+IF(E38="weak",2*Hd,0), FALSE), 0)</f>
        <v>-4</v>
      </c>
      <c r="Z38" s="65" t="str">
        <f>HLOOKUP("StN",'[1]Ft Weapons'!$B$100:$L$117,$S38,FALSE)</f>
        <v>n/a</v>
      </c>
      <c r="AA38" s="65">
        <f>HLOOKUP("DxN",'[1]Ft Weapons'!$B$100:$L$117,$S38,FALSE)</f>
        <v>17</v>
      </c>
      <c r="AB38" s="65">
        <f>HLOOKUP(AB$27,'[1]Ft Weapons'!$B$100:$L$117,$S38,FALSE)</f>
        <v>4</v>
      </c>
    </row>
    <row r="39" spans="1:28">
      <c r="A39" t="s">
        <v>81</v>
      </c>
      <c r="B39" s="16" t="s">
        <v>548</v>
      </c>
      <c r="D39" s="16">
        <f t="shared" si="0"/>
        <v>1</v>
      </c>
      <c r="E39" s="16" t="s">
        <v>544</v>
      </c>
      <c r="F39" s="71">
        <f ca="1">IF(D39&gt;=AB39, 5*(FtL+T39+U39+(D39-1)+HLOOKUP(A39,[1]SMs!$A$4:$BF$35,'Characteristics &amp; Experience'!$G$46,FALSE)), "n/a")</f>
        <v>40.5</v>
      </c>
      <c r="G39" s="28"/>
      <c r="H39" s="30"/>
      <c r="P39" s="44"/>
      <c r="S39" s="45">
        <f>MATCH($B39,'[1]Ft Weapons'!$B$100:$B$117,0)</f>
        <v>13</v>
      </c>
      <c r="T39" s="45">
        <f ca="1">IF($Z39&lt;&gt;"n/a", VLOOKUP($Z39,'[1]Ft St &amp; DxN'!$A$5:$AA$26, St+2+IF(E39="weak",Hd,0), FALSE), 0)</f>
        <v>0</v>
      </c>
      <c r="U39" s="45">
        <f ca="1">IF($AA39 &lt;&gt; "n/a", VLOOKUP($AA39,'[1]Ft St &amp; DxN'!$A$5:$AA$26, Dx_Ph+2+IF(E39="weak",2*Hd,0), FALSE), 0)</f>
        <v>1</v>
      </c>
      <c r="Z39" s="65">
        <f>HLOOKUP("StN",'[1]Ft Weapons'!$B$100:$L$117,$S39,FALSE)</f>
        <v>9</v>
      </c>
      <c r="AA39" s="65">
        <f>HLOOKUP("DxN",'[1]Ft Weapons'!$B$100:$L$117,$S39,FALSE)</f>
        <v>9</v>
      </c>
      <c r="AB39" s="65">
        <f>HLOOKUP(AB$27,'[1]Ft Weapons'!$B$100:$L$117,$S39,FALSE)</f>
        <v>1</v>
      </c>
    </row>
    <row r="40" spans="1:28">
      <c r="A40" t="s">
        <v>81</v>
      </c>
      <c r="B40" s="16" t="s">
        <v>548</v>
      </c>
      <c r="D40" s="16">
        <f t="shared" si="0"/>
        <v>1</v>
      </c>
      <c r="E40" s="16" t="s">
        <v>568</v>
      </c>
      <c r="F40" s="71">
        <f ca="1">IF(D40&gt;=AB40, 5*(FtL+T40+U40+(D40-1)+HLOOKUP(A40,[1]SMs!$A$4:$BF$35,'Characteristics &amp; Experience'!$G$46,FALSE)), "n/a")</f>
        <v>35.5</v>
      </c>
      <c r="G40" s="28"/>
      <c r="H40" s="30"/>
      <c r="P40" s="44"/>
      <c r="S40" s="45">
        <f>MATCH($B40,'[1]Ft Weapons'!$B$100:$B$117,0)</f>
        <v>13</v>
      </c>
      <c r="T40" s="45">
        <f ca="1">IF($Z40&lt;&gt;"n/a", VLOOKUP($Z40,'[1]Ft St &amp; DxN'!$A$5:$AA$26, St+2+IF(E40="weak",Hd,0), FALSE), 0)</f>
        <v>0</v>
      </c>
      <c r="U40" s="45">
        <f ca="1">IF($AA40 &lt;&gt; "n/a", VLOOKUP($AA40,'[1]Ft St &amp; DxN'!$A$5:$AA$26, Dx_Ph+2+IF(E40="weak",2*Hd,0), FALSE), 0)</f>
        <v>0</v>
      </c>
      <c r="Z40" s="65">
        <f>HLOOKUP("StN",'[1]Ft Weapons'!$B$100:$L$117,$S40,FALSE)</f>
        <v>9</v>
      </c>
      <c r="AA40" s="65">
        <f>HLOOKUP("DxN",'[1]Ft Weapons'!$B$100:$L$117,$S40,FALSE)</f>
        <v>9</v>
      </c>
      <c r="AB40" s="65">
        <f>HLOOKUP(AB$27,'[1]Ft Weapons'!$B$100:$L$117,$S40,FALSE)</f>
        <v>1</v>
      </c>
    </row>
    <row r="41" spans="1:28">
      <c r="A41" t="s">
        <v>81</v>
      </c>
      <c r="B41" s="16" t="s">
        <v>549</v>
      </c>
      <c r="D41" s="16">
        <f t="shared" si="0"/>
        <v>1</v>
      </c>
      <c r="F41" s="71">
        <f ca="1">IF(D41&gt;=AB41, 5*(FtL+T41+U41+(D41-1)+HLOOKUP(A41,[1]SMs!$A$4:$BF$35,'Characteristics &amp; Experience'!$G$46,FALSE)), "n/a")</f>
        <v>30.5</v>
      </c>
      <c r="G41" s="28"/>
      <c r="H41" s="30"/>
      <c r="P41" s="44"/>
      <c r="S41" s="45">
        <f>MATCH($B41,'[1]Ft Weapons'!$B$100:$B$117,0)</f>
        <v>14</v>
      </c>
      <c r="T41" s="45">
        <f ca="1">IF($Z41&lt;&gt;"n/a", VLOOKUP($Z41,'[1]Ft St &amp; DxN'!$A$5:$AA$26, St+2+IF(E41="weak",Hd,0), FALSE), 0)</f>
        <v>-1</v>
      </c>
      <c r="U41" s="45">
        <f ca="1">IF($AA41 &lt;&gt; "n/a", VLOOKUP($AA41,'[1]Ft St &amp; DxN'!$A$5:$AA$26, Dx_Ph+2+IF(E41="weak",2*Hd,0), FALSE), 0)</f>
        <v>0</v>
      </c>
      <c r="Z41" s="65">
        <f>HLOOKUP("StN",'[1]Ft Weapons'!$B$100:$L$117,$S41,FALSE)</f>
        <v>12</v>
      </c>
      <c r="AA41" s="65">
        <f>HLOOKUP("DxN",'[1]Ft Weapons'!$B$100:$L$117,$S41,FALSE)</f>
        <v>12</v>
      </c>
      <c r="AB41" s="65">
        <f>HLOOKUP(AB$27,'[1]Ft Weapons'!$B$100:$L$117,$S41,FALSE)</f>
        <v>1</v>
      </c>
    </row>
    <row r="42" spans="1:28">
      <c r="A42" t="s">
        <v>81</v>
      </c>
      <c r="B42" s="16" t="s">
        <v>551</v>
      </c>
      <c r="D42" s="16">
        <f t="shared" si="0"/>
        <v>1</v>
      </c>
      <c r="E42" s="16" t="s">
        <v>544</v>
      </c>
      <c r="F42" s="71">
        <f ca="1">IF(D42&gt;=AB42, 5*(FtL+T42+U42+(D42-1)+HLOOKUP(A42,[1]SMs!$A$4:$BF$35,'Characteristics &amp; Experience'!$G$46,FALSE)), "n/a")</f>
        <v>35.5</v>
      </c>
      <c r="G42" s="28"/>
      <c r="H42" s="30"/>
      <c r="P42" s="44"/>
      <c r="S42" s="45">
        <f>MATCH($B42,'[1]Ft Weapons'!$B$100:$B$117,0)</f>
        <v>15</v>
      </c>
      <c r="T42" s="45">
        <f ca="1">IF($Z42&lt;&gt;"n/a", VLOOKUP($Z42,'[1]Ft St &amp; DxN'!$A$5:$AA$26, St+2+IF(E42="weak",Hd,0), FALSE), 0)</f>
        <v>0</v>
      </c>
      <c r="U42" s="45">
        <f>IF($AA42 &lt;&gt; "n/a", VLOOKUP($AA42,'[1]Ft St &amp; DxN'!$A$5:$AA$26, Dx_Ph+2+IF(E42="weak",2*Hd,0), FALSE), 0)</f>
        <v>0</v>
      </c>
      <c r="Z42" s="65">
        <f>HLOOKUP("StN",'[1]Ft Weapons'!$B$100:$L$117,$S42,FALSE)</f>
        <v>9</v>
      </c>
      <c r="AA42" s="65" t="str">
        <f>HLOOKUP("DxN",'[1]Ft Weapons'!$B$100:$L$117,$S42,FALSE)</f>
        <v>n/a</v>
      </c>
      <c r="AB42" s="65">
        <f>HLOOKUP(AB$27,'[1]Ft Weapons'!$B$100:$L$117,$S42,FALSE)</f>
        <v>1</v>
      </c>
    </row>
    <row r="43" spans="1:28">
      <c r="A43" t="s">
        <v>81</v>
      </c>
      <c r="B43" s="16" t="s">
        <v>551</v>
      </c>
      <c r="D43" s="16">
        <f t="shared" si="0"/>
        <v>1</v>
      </c>
      <c r="E43" s="16" t="s">
        <v>568</v>
      </c>
      <c r="F43" s="71">
        <f ca="1">IF(D43&gt;=AB43, 5*(FtL+T43+U43+(D43-1)+HLOOKUP(A43,[1]SMs!$A$4:$BF$35,'Characteristics &amp; Experience'!$G$46,FALSE)), "n/a")</f>
        <v>35.5</v>
      </c>
      <c r="G43" s="28"/>
      <c r="H43" s="30"/>
      <c r="P43" s="44"/>
      <c r="S43" s="45">
        <f>MATCH($B43,'[1]Ft Weapons'!$B$100:$B$117,0)</f>
        <v>15</v>
      </c>
      <c r="T43" s="45">
        <f ca="1">IF($Z43&lt;&gt;"n/a", VLOOKUP($Z43,'[1]Ft St &amp; DxN'!$A$5:$AA$26, St+2+IF(E43="weak",Hd,0), FALSE), 0)</f>
        <v>0</v>
      </c>
      <c r="U43" s="45">
        <f>IF($AA43 &lt;&gt; "n/a", VLOOKUP($AA43,'[1]Ft St &amp; DxN'!$A$5:$AA$26, Dx_Ph+2+IF(E43="weak",2*Hd,0), FALSE), 0)</f>
        <v>0</v>
      </c>
      <c r="Z43" s="65">
        <f>HLOOKUP("StN",'[1]Ft Weapons'!$B$100:$L$117,$S43,FALSE)</f>
        <v>9</v>
      </c>
      <c r="AA43" s="65" t="str">
        <f>HLOOKUP("DxN",'[1]Ft Weapons'!$B$100:$L$117,$S43,FALSE)</f>
        <v>n/a</v>
      </c>
      <c r="AB43" s="65">
        <f>HLOOKUP(AB$27,'[1]Ft Weapons'!$B$100:$L$117,$S43,FALSE)</f>
        <v>1</v>
      </c>
    </row>
    <row r="44" spans="1:28">
      <c r="A44" t="s">
        <v>81</v>
      </c>
      <c r="B44" s="16" t="s">
        <v>561</v>
      </c>
      <c r="D44" s="16">
        <f t="shared" si="0"/>
        <v>1</v>
      </c>
      <c r="F44" s="71" t="str">
        <f>IF(D44&gt;=AB44, 5*(FtL+T44+U44+(D44-1)+HLOOKUP(A44,[1]SMs!$A$4:$BF$35,'Characteristics &amp; Experience'!$G$46,FALSE)), "n/a")</f>
        <v>n/a</v>
      </c>
      <c r="G44" s="28"/>
      <c r="H44" s="30"/>
      <c r="P44" s="44"/>
      <c r="S44" s="45">
        <f>MATCH($B44,'[1]Ft Weapons'!$B$100:$B$117,0)</f>
        <v>16</v>
      </c>
      <c r="T44" s="45">
        <f>IF($Z44&lt;&gt;"n/a", VLOOKUP($Z44,'[1]Ft St &amp; DxN'!$A$5:$AA$26, St+2+IF(E44="weak",Hd,0), FALSE), 0)</f>
        <v>0</v>
      </c>
      <c r="U44" s="45">
        <f ca="1">IF($AA44 &lt;&gt; "n/a", VLOOKUP($AA44,'[1]Ft St &amp; DxN'!$A$5:$AA$26, Dx_Ph+2+IF(E44="weak",2*Hd,0), FALSE), 0)</f>
        <v>-2</v>
      </c>
      <c r="Z44" s="65" t="str">
        <f>HLOOKUP("StN",'[1]Ft Weapons'!$B$100:$L$117,$S44,FALSE)</f>
        <v>n/a</v>
      </c>
      <c r="AA44" s="65">
        <f>HLOOKUP("DxN",'[1]Ft Weapons'!$B$100:$L$117,$S44,FALSE)</f>
        <v>15</v>
      </c>
      <c r="AB44" s="65">
        <f>HLOOKUP(AB$27,'[1]Ft Weapons'!$B$100:$L$117,$S44,FALSE)</f>
        <v>3</v>
      </c>
    </row>
    <row r="45" spans="1:28">
      <c r="A45" t="s">
        <v>81</v>
      </c>
      <c r="B45" s="16" t="s">
        <v>562</v>
      </c>
      <c r="D45" s="16">
        <f t="shared" si="0"/>
        <v>1</v>
      </c>
      <c r="F45" s="71" t="str">
        <f>IF(D45&gt;=AB45, 5*(FtL+T45+U45+(D45-1)+HLOOKUP(A45,[1]SMs!$A$4:$BF$35,'Characteristics &amp; Experience'!$G$46,FALSE)), "n/a")</f>
        <v>n/a</v>
      </c>
      <c r="G45" s="28"/>
      <c r="H45" s="30"/>
      <c r="P45" s="44"/>
      <c r="S45" s="45">
        <f>MATCH($B45,'[1]Ft Weapons'!$B$100:$B$117,0)</f>
        <v>17</v>
      </c>
      <c r="T45" s="45">
        <f>IF($Z45&lt;&gt;"n/a", VLOOKUP($Z45,'[1]Ft St &amp; DxN'!$A$5:$AA$26, St+2+IF(E45="weak",Hd,0), FALSE), 0)</f>
        <v>0</v>
      </c>
      <c r="U45" s="45">
        <f ca="1">IF($AA45 &lt;&gt; "n/a", VLOOKUP($AA45,'[1]Ft St &amp; DxN'!$A$5:$AA$26, Dx_Ph+2+IF(E45="weak",2*Hd,0), FALSE), 0)</f>
        <v>-3</v>
      </c>
      <c r="Z45" s="65" t="str">
        <f>HLOOKUP("StN",'[1]Ft Weapons'!$B$100:$L$117,$S45,FALSE)</f>
        <v>n/a</v>
      </c>
      <c r="AA45" s="65">
        <f>HLOOKUP("DxN",'[1]Ft Weapons'!$B$100:$L$117,$S45,FALSE)</f>
        <v>16</v>
      </c>
      <c r="AB45" s="65">
        <f>HLOOKUP(AB$27,'[1]Ft Weapons'!$B$100:$L$117,$S45,FALSE)</f>
        <v>3</v>
      </c>
    </row>
    <row r="46" spans="1:28">
      <c r="U46" s="45" t="s">
        <v>342</v>
      </c>
      <c r="V46" s="45">
        <f>SUM(V13:V26)</f>
        <v>4</v>
      </c>
    </row>
    <row r="47" spans="1:28">
      <c r="A47" s="11" t="s">
        <v>486</v>
      </c>
      <c r="B47" s="11" t="s">
        <v>485</v>
      </c>
      <c r="E47" s="11" t="s">
        <v>491</v>
      </c>
      <c r="F47" s="11" t="str">
        <f>VLOOKUP("Digits",'[1]Size &amp; Armour'!$A$11:$Z$38,$J$57,FALSE)</f>
        <v>1234567890</v>
      </c>
      <c r="H47" s="11" t="s">
        <v>496</v>
      </c>
      <c r="J47" s="11" t="s">
        <v>495</v>
      </c>
      <c r="AA47" s="65"/>
    </row>
    <row r="48" spans="1:28">
      <c r="A48" s="16" t="str">
        <f>INDEX('[1]Size &amp; Armour'!$A$1:$Z$6,2,1)</f>
        <v>Head</v>
      </c>
      <c r="B48" s="16" t="str">
        <f ca="1">INDEX('[1]Size &amp; Armour'!$A$1:$Z$6,2,Sz+2)</f>
        <v>01 to 11</v>
      </c>
      <c r="E48" s="44" t="s">
        <v>494</v>
      </c>
      <c r="F48" s="16" t="str">
        <f>VLOOKUP($E48,'[1]Size &amp; Armour'!$A$11:$Z$38,$J$57,FALSE)</f>
        <v>5432222345</v>
      </c>
      <c r="H48" s="48"/>
      <c r="J48" s="16">
        <f>VLOOKUP($E48,'[1]Size &amp; Armour'!$A$11:$Z$38,MATCH($A48,'[1]Size &amp; Armour'!$A$10:$Z$10,FALSE),FALSE)</f>
        <v>75</v>
      </c>
      <c r="AA48" s="65"/>
    </row>
    <row r="49" spans="1:27">
      <c r="A49" s="16" t="s">
        <v>487</v>
      </c>
      <c r="B49" s="16" t="str">
        <f ca="1">INDEX('[1]Size &amp; Armour'!$A$1:$Z$6,3,Sz+2)</f>
        <v>12 to 33</v>
      </c>
      <c r="E49" s="44" t="s">
        <v>492</v>
      </c>
      <c r="F49" s="16" t="str">
        <f>VLOOKUP($E49,'[1]Size &amp; Armour'!$A$11:$Z$38,$J$57,FALSE)</f>
        <v>5432222345</v>
      </c>
      <c r="H49" s="48"/>
      <c r="J49" s="16">
        <f>VLOOKUP($E49,'[1]Size &amp; Armour'!$A$11:$Z$38,MATCH($A49,'[1]Size &amp; Armour'!$A$10:$Z$10,FALSE),FALSE)</f>
        <v>145</v>
      </c>
      <c r="AA49" s="65"/>
    </row>
    <row r="50" spans="1:27">
      <c r="A50" s="16" t="s">
        <v>488</v>
      </c>
      <c r="B50" s="16" t="str">
        <f ca="1">INDEX('[1]Size &amp; Armour'!$A$1:$Z$6,3,Sz+2)</f>
        <v>12 to 33</v>
      </c>
      <c r="E50" s="44" t="s">
        <v>492</v>
      </c>
      <c r="F50" s="16" t="str">
        <f>VLOOKUP($E50,'[1]Size &amp; Armour'!$A$11:$Z$38,$J$57,FALSE)</f>
        <v>5432222345</v>
      </c>
      <c r="H50" s="48"/>
      <c r="J50" s="16">
        <f>VLOOKUP($E50,'[1]Size &amp; Armour'!$A$11:$Z$38,MATCH($A50,'[1]Size &amp; Armour'!$A$10:$Z$10,FALSE),FALSE)</f>
        <v>145</v>
      </c>
      <c r="AA50" s="65"/>
    </row>
    <row r="51" spans="1:27">
      <c r="A51" s="16" t="str">
        <f>INDEX('[1]Size &amp; Armour'!$A$1:$Z$6,4,1)</f>
        <v>Chest</v>
      </c>
      <c r="B51" s="16" t="str">
        <f ca="1">INDEX('[1]Size &amp; Armour'!$A$1:$Z$6,4,Sz+2)</f>
        <v>34 to 66</v>
      </c>
      <c r="E51" s="44" t="s">
        <v>506</v>
      </c>
      <c r="F51" s="16" t="str">
        <f>VLOOKUP($E51,'[1]Size &amp; Armour'!$A$11:$Z$38,$J$57,FALSE)</f>
        <v>5432222345</v>
      </c>
      <c r="H51" s="48"/>
      <c r="J51" s="16">
        <f>VLOOKUP($E51,'[1]Size &amp; Armour'!$A$11:$Z$38,MATCH($A51,'[1]Size &amp; Armour'!$A$10:$Z$10,FALSE),FALSE)</f>
        <v>100</v>
      </c>
      <c r="AA51" s="65"/>
    </row>
    <row r="52" spans="1:27">
      <c r="A52" s="16" t="str">
        <f>INDEX('[1]Size &amp; Armour'!$A$1:$Z$6,5,1)</f>
        <v>Abdomen</v>
      </c>
      <c r="B52" s="16" t="str">
        <f ca="1">INDEX('[1]Size &amp; Armour'!$A$1:$Z$6,5,Sz+2)</f>
        <v>67 to 88</v>
      </c>
      <c r="E52" s="44" t="s">
        <v>734</v>
      </c>
      <c r="F52" s="16" t="str">
        <f>VLOOKUP($E52,'[1]Size &amp; Armour'!$A$11:$Z$38,$J$57,FALSE)</f>
        <v>4322222234</v>
      </c>
      <c r="H52" s="48"/>
      <c r="J52" s="16">
        <f>VLOOKUP($E52,'[1]Size &amp; Armour'!$A$11:$Z$38,MATCH($A52,'[1]Size &amp; Armour'!$A$10:$Z$10,FALSE),FALSE)</f>
        <v>159.5</v>
      </c>
      <c r="AA52" s="65"/>
    </row>
    <row r="53" spans="1:27">
      <c r="A53" s="16" t="s">
        <v>489</v>
      </c>
      <c r="B53" s="16" t="str">
        <f ca="1">INDEX('[1]Size &amp; Armour'!$A$1:$Z$6,6,Sz+2)</f>
        <v>89 to 110</v>
      </c>
      <c r="E53" s="44" t="s">
        <v>493</v>
      </c>
      <c r="F53" s="16" t="str">
        <f>VLOOKUP($E53,'[1]Size &amp; Armour'!$A$11:$Z$38,$J$57,FALSE)</f>
        <v>0000000000</v>
      </c>
      <c r="H53" s="48"/>
      <c r="J53" s="16">
        <f>VLOOKUP($E53,'[1]Size &amp; Armour'!$A$11:$Z$38,MATCH($A53,'[1]Size &amp; Armour'!$A$10:$Z$10,FALSE),FALSE)</f>
        <v>0</v>
      </c>
      <c r="AA53" s="65"/>
    </row>
    <row r="54" spans="1:27">
      <c r="A54" s="16" t="s">
        <v>490</v>
      </c>
      <c r="B54" s="16" t="str">
        <f ca="1">INDEX('[1]Size &amp; Armour'!$A$1:$Z$6,6,Sz+2)</f>
        <v>89 to 110</v>
      </c>
      <c r="E54" s="44" t="s">
        <v>493</v>
      </c>
      <c r="F54" s="16" t="str">
        <f>VLOOKUP($E54,'[1]Size &amp; Armour'!$A$11:$Z$38,$J$57,FALSE)</f>
        <v>0000000000</v>
      </c>
      <c r="H54" s="48"/>
      <c r="J54" s="16">
        <f>VLOOKUP($E54,'[1]Size &amp; Armour'!$A$11:$Z$38,MATCH($A54,'[1]Size &amp; Armour'!$A$10:$Z$10,FALSE),FALSE)</f>
        <v>0</v>
      </c>
      <c r="AA54" s="65"/>
    </row>
    <row r="55" spans="1:27">
      <c r="H55" s="16" t="s">
        <v>503</v>
      </c>
      <c r="J55" s="16">
        <f>SUM(J48:J54)</f>
        <v>624.5</v>
      </c>
      <c r="AA55" s="65"/>
    </row>
    <row r="57" spans="1:27">
      <c r="A57" s="36" t="s">
        <v>79</v>
      </c>
      <c r="B57" s="36" t="s">
        <v>497</v>
      </c>
      <c r="C57" s="45"/>
      <c r="D57" s="45"/>
      <c r="E57" s="36" t="s">
        <v>491</v>
      </c>
      <c r="F57" s="45"/>
      <c r="G57" s="45"/>
      <c r="H57" s="45" t="s">
        <v>505</v>
      </c>
      <c r="I57" s="45"/>
      <c r="J57" s="45">
        <f>MATCH("Hit Digits",'[1]Size &amp; Armour'!$A$10:$Z$10,FALSE)</f>
        <v>12</v>
      </c>
      <c r="K57" s="45"/>
      <c r="L57" s="45"/>
      <c r="M57" s="45"/>
      <c r="N57" s="45"/>
      <c r="AA57" s="65"/>
    </row>
    <row r="58" spans="1:27">
      <c r="A58" s="45" t="s">
        <v>80</v>
      </c>
      <c r="B58" s="45" t="s">
        <v>470</v>
      </c>
      <c r="C58" s="45"/>
      <c r="D58" s="45"/>
      <c r="E58" s="46" t="str">
        <f>'[1]Size &amp; Armour'!A12</f>
        <v>RP - shield arm</v>
      </c>
      <c r="F58" s="45"/>
      <c r="G58" s="45"/>
      <c r="H58" s="45"/>
      <c r="I58" s="45"/>
      <c r="J58" s="45"/>
      <c r="K58" s="45"/>
      <c r="L58" s="45"/>
      <c r="M58" s="45"/>
      <c r="N58" s="45"/>
    </row>
    <row r="59" spans="1:27">
      <c r="A59" s="45" t="s">
        <v>436</v>
      </c>
      <c r="B59" s="45" t="s">
        <v>471</v>
      </c>
      <c r="C59" s="45"/>
      <c r="D59" s="45"/>
      <c r="E59" s="46" t="str">
        <f>'[1]Size &amp; Armour'!A13</f>
        <v>RP - chest shield-side</v>
      </c>
      <c r="F59" s="45"/>
      <c r="G59" s="45"/>
      <c r="H59" s="45"/>
      <c r="I59" s="45"/>
      <c r="J59" s="45"/>
      <c r="K59" s="45"/>
      <c r="L59" s="45"/>
      <c r="M59" s="45"/>
      <c r="N59" s="45"/>
    </row>
    <row r="60" spans="1:27">
      <c r="A60" s="45" t="s">
        <v>437</v>
      </c>
      <c r="B60" s="45" t="s">
        <v>472</v>
      </c>
      <c r="C60" s="45"/>
      <c r="D60" s="45"/>
      <c r="E60" s="46" t="str">
        <f>'[1]Size &amp; Armour'!A14</f>
        <v>Breastplate</v>
      </c>
      <c r="F60" s="45"/>
      <c r="G60" s="45"/>
      <c r="H60" s="45"/>
      <c r="I60" s="45"/>
      <c r="J60" s="45"/>
      <c r="K60" s="45"/>
      <c r="L60" s="45"/>
      <c r="M60" s="45"/>
      <c r="N60" s="45"/>
    </row>
    <row r="61" spans="1:27">
      <c r="A61" s="45" t="s">
        <v>438</v>
      </c>
      <c r="B61" s="45" t="s">
        <v>473</v>
      </c>
      <c r="C61" s="45"/>
      <c r="D61" s="45"/>
      <c r="E61" s="46" t="str">
        <f>'[1]Size &amp; Armour'!A15</f>
        <v>Bronze breastplate</v>
      </c>
      <c r="F61" s="45"/>
      <c r="G61" s="45"/>
      <c r="H61" s="45"/>
      <c r="I61" s="45"/>
      <c r="J61" s="45"/>
      <c r="K61" s="45"/>
      <c r="L61" s="45"/>
      <c r="M61" s="45"/>
      <c r="N61" s="45"/>
    </row>
    <row r="62" spans="1:27">
      <c r="A62" s="45" t="s">
        <v>570</v>
      </c>
      <c r="B62" s="45" t="s">
        <v>220</v>
      </c>
      <c r="C62" s="45"/>
      <c r="D62" s="45"/>
      <c r="E62" s="46" t="str">
        <f>'[1]Size &amp; Armour'!A16</f>
        <v>Platemail</v>
      </c>
      <c r="F62" s="45"/>
      <c r="G62" s="45"/>
      <c r="H62" s="45"/>
      <c r="I62" s="45"/>
      <c r="J62" s="45"/>
      <c r="K62" s="45"/>
      <c r="L62" s="45"/>
      <c r="M62" s="45"/>
      <c r="N62" s="45"/>
    </row>
    <row r="63" spans="1:27">
      <c r="A63" s="45" t="s">
        <v>439</v>
      </c>
      <c r="B63" s="45" t="s">
        <v>474</v>
      </c>
      <c r="C63" s="45"/>
      <c r="D63" s="45"/>
      <c r="E63" s="46" t="str">
        <f>'[1]Size &amp; Armour'!A17</f>
        <v>Bronze platemail</v>
      </c>
      <c r="F63" s="45"/>
      <c r="G63" s="45"/>
      <c r="H63" s="45"/>
      <c r="I63" s="45"/>
      <c r="J63" s="45"/>
      <c r="K63" s="45"/>
      <c r="L63" s="45"/>
      <c r="M63" s="45"/>
      <c r="N63" s="45"/>
    </row>
    <row r="64" spans="1:27">
      <c r="A64" s="45" t="s">
        <v>440</v>
      </c>
      <c r="B64" s="45" t="s">
        <v>475</v>
      </c>
      <c r="C64" s="45"/>
      <c r="D64" s="45"/>
      <c r="E64" s="46" t="str">
        <f>'[1]Size &amp; Armour'!A18</f>
        <v>Ringmail</v>
      </c>
      <c r="F64" s="45"/>
      <c r="G64" s="45"/>
      <c r="H64" s="45"/>
      <c r="I64" s="45"/>
      <c r="J64" s="45"/>
      <c r="K64" s="45"/>
      <c r="L64" s="45"/>
      <c r="M64" s="45"/>
      <c r="N64" s="45"/>
    </row>
    <row r="65" spans="1:27">
      <c r="A65" s="45" t="s">
        <v>441</v>
      </c>
      <c r="B65" s="45" t="s">
        <v>476</v>
      </c>
      <c r="C65" s="45"/>
      <c r="D65" s="45"/>
      <c r="E65" s="46" t="str">
        <f>'[1]Size &amp; Armour'!A19</f>
        <v>Chainmail</v>
      </c>
      <c r="F65" s="45"/>
      <c r="G65" s="45"/>
      <c r="H65" s="45"/>
      <c r="I65" s="45"/>
      <c r="J65" s="45"/>
      <c r="K65" s="45"/>
      <c r="L65" s="45"/>
      <c r="M65" s="45"/>
      <c r="N65" s="45"/>
    </row>
    <row r="66" spans="1:27">
      <c r="A66" s="45" t="s">
        <v>442</v>
      </c>
      <c r="B66" s="45"/>
      <c r="C66" s="45"/>
      <c r="D66" s="45"/>
      <c r="E66" s="46" t="str">
        <f>'[1]Size &amp; Armour'!A20</f>
        <v>Scale</v>
      </c>
      <c r="F66" s="45"/>
      <c r="G66" s="45"/>
      <c r="H66" s="45"/>
      <c r="I66" s="45"/>
      <c r="J66" s="45"/>
      <c r="K66" s="45"/>
      <c r="L66" s="45"/>
      <c r="M66" s="45"/>
      <c r="N66" s="45"/>
    </row>
    <row r="67" spans="1:27">
      <c r="A67" s="45" t="s">
        <v>443</v>
      </c>
      <c r="B67" s="36" t="s">
        <v>88</v>
      </c>
      <c r="C67" s="45"/>
      <c r="D67" s="45"/>
      <c r="E67" s="46" t="str">
        <f>'[1]Size &amp; Armour'!A21</f>
        <v>Leather</v>
      </c>
      <c r="F67" s="45"/>
      <c r="G67" s="45"/>
      <c r="H67" s="45"/>
      <c r="I67" s="45"/>
      <c r="J67" s="45"/>
      <c r="K67" s="45"/>
      <c r="L67" s="45"/>
      <c r="M67" s="45"/>
      <c r="N67" s="45"/>
      <c r="AA67" s="65"/>
    </row>
    <row r="68" spans="1:27">
      <c r="A68" s="45" t="s">
        <v>444</v>
      </c>
      <c r="B68" s="45" t="s">
        <v>89</v>
      </c>
      <c r="C68" s="45"/>
      <c r="D68" s="45"/>
      <c r="E68" s="46" t="str">
        <f>'[1]Size &amp; Armour'!A22</f>
        <v>Quilt</v>
      </c>
      <c r="F68" s="45"/>
      <c r="G68" s="45"/>
      <c r="H68" s="45"/>
      <c r="I68" s="45"/>
      <c r="J68" s="45"/>
      <c r="K68" s="45"/>
      <c r="L68" s="45"/>
      <c r="M68" s="45"/>
      <c r="N68" s="45"/>
      <c r="AA68" s="65"/>
    </row>
    <row r="69" spans="1:27">
      <c r="A69" s="45" t="s">
        <v>445</v>
      </c>
      <c r="B69" s="45" t="s">
        <v>477</v>
      </c>
      <c r="C69" s="45"/>
      <c r="D69" s="45"/>
      <c r="E69" s="46" t="str">
        <f>'[1]Size &amp; Armour'!A23</f>
        <v>None</v>
      </c>
      <c r="F69" s="45"/>
      <c r="G69" s="45"/>
      <c r="H69" s="45"/>
      <c r="I69" s="45"/>
      <c r="J69" s="45"/>
      <c r="K69" s="45"/>
      <c r="L69" s="45"/>
      <c r="M69" s="45"/>
      <c r="N69" s="45"/>
    </row>
    <row r="70" spans="1:27">
      <c r="A70" s="45" t="s">
        <v>446</v>
      </c>
      <c r="B70" s="45" t="s">
        <v>478</v>
      </c>
      <c r="C70" s="45"/>
      <c r="D70" s="45"/>
      <c r="E70" s="46" t="str">
        <f>'[1]Size &amp; Armour'!A24</f>
        <v>Steel w. slot</v>
      </c>
      <c r="F70" s="45"/>
      <c r="G70" s="45"/>
      <c r="H70" s="45"/>
      <c r="I70" s="45"/>
      <c r="J70" s="45"/>
      <c r="K70" s="45"/>
      <c r="L70" s="45"/>
      <c r="M70" s="45"/>
      <c r="N70" s="45"/>
    </row>
    <row r="71" spans="1:27">
      <c r="A71" s="45" t="s">
        <v>447</v>
      </c>
      <c r="B71" s="45" t="s">
        <v>479</v>
      </c>
      <c r="C71" s="45"/>
      <c r="D71" s="45"/>
      <c r="E71" s="46" t="str">
        <f>'[1]Size &amp; Armour'!A25</f>
        <v>Steel w. visor down</v>
      </c>
      <c r="F71" s="45"/>
      <c r="G71" s="45"/>
      <c r="H71" s="45"/>
      <c r="I71" s="45"/>
      <c r="J71" s="45"/>
      <c r="K71" s="45"/>
      <c r="L71" s="45"/>
      <c r="M71" s="45"/>
      <c r="N71" s="45"/>
    </row>
    <row r="72" spans="1:27">
      <c r="A72" s="45" t="s">
        <v>448</v>
      </c>
      <c r="B72" s="45" t="s">
        <v>480</v>
      </c>
      <c r="C72" s="45"/>
      <c r="D72" s="45"/>
      <c r="E72" s="46" t="str">
        <f>'[1]Size &amp; Armour'!A26</f>
        <v>Steel w. visor up</v>
      </c>
      <c r="F72" s="45"/>
      <c r="G72" s="45"/>
      <c r="H72" s="45"/>
      <c r="I72" s="45"/>
      <c r="J72" s="45"/>
      <c r="K72" s="45"/>
      <c r="L72" s="45"/>
      <c r="M72" s="45"/>
      <c r="N72" s="45"/>
    </row>
    <row r="73" spans="1:27">
      <c r="A73" s="45" t="s">
        <v>449</v>
      </c>
      <c r="B73" s="45" t="s">
        <v>571</v>
      </c>
      <c r="C73" s="45"/>
      <c r="D73" s="45"/>
      <c r="E73" s="46" t="str">
        <f>'[1]Size &amp; Armour'!A27</f>
        <v>Steel w. nasal</v>
      </c>
      <c r="F73" s="45"/>
      <c r="G73" s="45"/>
      <c r="H73" s="45"/>
      <c r="I73" s="45"/>
      <c r="J73" s="45"/>
      <c r="K73" s="45"/>
      <c r="L73" s="45"/>
      <c r="M73" s="45"/>
      <c r="N73" s="45"/>
    </row>
    <row r="74" spans="1:27">
      <c r="A74" s="45" t="s">
        <v>450</v>
      </c>
      <c r="B74" s="45" t="s">
        <v>481</v>
      </c>
      <c r="C74" s="45"/>
      <c r="D74" s="45"/>
      <c r="E74" s="46" t="str">
        <f>'[1]Size &amp; Armour'!A28</f>
        <v>Open faced steel helmet</v>
      </c>
      <c r="F74" s="45"/>
      <c r="G74" s="45"/>
      <c r="H74" s="45"/>
      <c r="I74" s="45"/>
      <c r="J74" s="45"/>
      <c r="K74" s="45"/>
      <c r="L74" s="45"/>
      <c r="M74" s="45"/>
      <c r="N74" s="45"/>
    </row>
    <row r="75" spans="1:27">
      <c r="A75" s="45" t="s">
        <v>451</v>
      </c>
      <c r="B75" s="45" t="s">
        <v>482</v>
      </c>
      <c r="C75" s="45"/>
      <c r="D75" s="45"/>
      <c r="E75" s="46" t="str">
        <f>'[1]Size &amp; Armour'!A29</f>
        <v>Steel 'pot' helmet</v>
      </c>
      <c r="F75" s="45"/>
      <c r="G75" s="45"/>
      <c r="H75" s="45"/>
      <c r="I75" s="45"/>
      <c r="J75" s="45"/>
      <c r="K75" s="45"/>
      <c r="L75" s="45"/>
      <c r="M75" s="45"/>
      <c r="N75" s="45"/>
    </row>
    <row r="76" spans="1:27">
      <c r="A76" s="45" t="s">
        <v>452</v>
      </c>
      <c r="B76" s="45" t="s">
        <v>483</v>
      </c>
      <c r="C76" s="45"/>
      <c r="D76" s="45"/>
      <c r="E76" s="46" t="str">
        <f>'[1]Size &amp; Armour'!A30</f>
        <v>Bronze w. slot</v>
      </c>
      <c r="F76" s="45"/>
      <c r="G76" s="45"/>
      <c r="H76" s="45"/>
      <c r="I76" s="45"/>
      <c r="J76" s="45"/>
      <c r="K76" s="45"/>
      <c r="L76" s="45"/>
      <c r="M76" s="45"/>
      <c r="N76" s="45"/>
    </row>
    <row r="77" spans="1:27">
      <c r="A77" s="45" t="s">
        <v>216</v>
      </c>
      <c r="B77" s="34" t="s">
        <v>730</v>
      </c>
      <c r="C77" s="45"/>
      <c r="D77" s="45"/>
      <c r="E77" s="46" t="str">
        <f>'[1]Size &amp; Armour'!A31</f>
        <v>Bronze w. visor down</v>
      </c>
      <c r="F77" s="45"/>
      <c r="G77" s="45"/>
      <c r="H77" s="45"/>
      <c r="I77" s="45"/>
      <c r="J77" s="45"/>
      <c r="K77" s="45"/>
      <c r="L77" s="45"/>
      <c r="M77" s="45"/>
      <c r="N77" s="45"/>
    </row>
    <row r="78" spans="1:27">
      <c r="A78" s="45" t="s">
        <v>453</v>
      </c>
      <c r="B78" s="45"/>
      <c r="C78" s="45"/>
      <c r="D78" s="45"/>
      <c r="E78" s="46" t="str">
        <f>'[1]Size &amp; Armour'!A32</f>
        <v>Bronze w. visor up</v>
      </c>
      <c r="F78" s="45"/>
      <c r="G78" s="45"/>
      <c r="H78" s="45"/>
      <c r="I78" s="45"/>
      <c r="J78" s="45"/>
      <c r="K78" s="45"/>
      <c r="L78" s="45"/>
      <c r="M78" s="45"/>
      <c r="N78" s="45"/>
    </row>
    <row r="79" spans="1:27">
      <c r="A79" s="45" t="s">
        <v>454</v>
      </c>
      <c r="B79" s="45"/>
      <c r="C79" s="45"/>
      <c r="D79" s="45"/>
      <c r="E79" s="46" t="str">
        <f>'[1]Size &amp; Armour'!A33</f>
        <v>Bronze w. nasal</v>
      </c>
      <c r="F79" s="45"/>
      <c r="G79" s="45"/>
      <c r="H79" s="45"/>
      <c r="I79" s="45"/>
      <c r="J79" s="45"/>
      <c r="K79" s="45"/>
      <c r="L79" s="45"/>
      <c r="M79" s="45"/>
      <c r="N79" s="45"/>
    </row>
    <row r="80" spans="1:27">
      <c r="A80" s="45" t="s">
        <v>455</v>
      </c>
      <c r="B80" s="45"/>
      <c r="C80" s="45"/>
      <c r="D80" s="45"/>
      <c r="E80" s="46" t="str">
        <f>'[1]Size &amp; Armour'!A34</f>
        <v>Open faced Bronze helmet</v>
      </c>
      <c r="F80" s="45"/>
      <c r="G80" s="45"/>
      <c r="H80" s="45"/>
      <c r="I80" s="45"/>
      <c r="J80" s="45"/>
      <c r="K80" s="45"/>
      <c r="L80" s="45"/>
      <c r="M80" s="45"/>
      <c r="N80" s="45"/>
    </row>
    <row r="81" spans="1:14">
      <c r="A81" s="45" t="s">
        <v>456</v>
      </c>
      <c r="B81" s="45"/>
      <c r="C81" s="45"/>
      <c r="D81" s="45"/>
      <c r="E81" s="46" t="str">
        <f>'[1]Size &amp; Armour'!A35</f>
        <v>Bronze 'pot' helmet</v>
      </c>
      <c r="F81" s="45"/>
      <c r="G81" s="45"/>
      <c r="H81" s="45"/>
      <c r="I81" s="45"/>
      <c r="J81" s="45"/>
      <c r="K81" s="45"/>
      <c r="L81" s="45"/>
      <c r="M81" s="45"/>
      <c r="N81" s="45"/>
    </row>
    <row r="82" spans="1:14">
      <c r="A82" s="45" t="s">
        <v>457</v>
      </c>
      <c r="B82" s="45"/>
      <c r="C82" s="45"/>
      <c r="D82" s="45"/>
      <c r="E82" s="46" t="str">
        <f>'[1]Size &amp; Armour'!A36</f>
        <v>Ringmail hood</v>
      </c>
      <c r="F82" s="45"/>
      <c r="G82" s="45"/>
      <c r="H82" s="45"/>
      <c r="I82" s="45"/>
      <c r="J82" s="45"/>
      <c r="K82" s="45"/>
      <c r="L82" s="45"/>
      <c r="M82" s="45"/>
      <c r="N82" s="45"/>
    </row>
    <row r="83" spans="1:14">
      <c r="A83" s="45" t="s">
        <v>458</v>
      </c>
      <c r="B83" s="45"/>
      <c r="C83" s="45"/>
      <c r="D83" s="45"/>
      <c r="E83" s="46" t="str">
        <f>'[1]Size &amp; Armour'!A37</f>
        <v>Chainmail hood</v>
      </c>
      <c r="F83" s="45"/>
      <c r="G83" s="45"/>
      <c r="H83" s="45"/>
      <c r="I83" s="45"/>
      <c r="J83" s="45"/>
      <c r="K83" s="45"/>
      <c r="L83" s="45"/>
      <c r="M83" s="45"/>
      <c r="N83" s="45"/>
    </row>
    <row r="84" spans="1:14">
      <c r="A84" s="45" t="s">
        <v>459</v>
      </c>
      <c r="B84" s="45"/>
      <c r="C84" s="45"/>
      <c r="D84" s="45"/>
      <c r="E84" s="46" t="str">
        <f>'[1]Size &amp; Armour'!A38</f>
        <v>Leather hood</v>
      </c>
      <c r="F84" s="45"/>
      <c r="G84" s="45"/>
      <c r="H84" s="45"/>
      <c r="I84" s="45"/>
      <c r="J84" s="45"/>
      <c r="K84" s="45"/>
      <c r="L84" s="45"/>
      <c r="M84" s="45"/>
      <c r="N84" s="45"/>
    </row>
    <row r="85" spans="1:14">
      <c r="A85" s="45" t="s">
        <v>460</v>
      </c>
      <c r="B85" s="45"/>
      <c r="C85" s="45"/>
      <c r="D85" s="45"/>
      <c r="E85" s="46"/>
      <c r="F85" s="45"/>
      <c r="G85" s="45"/>
      <c r="H85" s="45"/>
      <c r="I85" s="45"/>
      <c r="J85" s="45"/>
      <c r="K85" s="45"/>
      <c r="L85" s="45"/>
      <c r="M85" s="45"/>
      <c r="N85" s="45"/>
    </row>
    <row r="86" spans="1:14">
      <c r="A86" s="45" t="s">
        <v>572</v>
      </c>
      <c r="B86" s="45"/>
      <c r="C86" s="45"/>
      <c r="D86" s="45"/>
      <c r="E86" s="46"/>
      <c r="F86" s="45"/>
      <c r="G86" s="45"/>
      <c r="H86" s="45"/>
      <c r="I86" s="45"/>
      <c r="J86" s="45"/>
      <c r="K86" s="45"/>
      <c r="L86" s="45"/>
      <c r="M86" s="45"/>
      <c r="N86" s="45"/>
    </row>
    <row r="87" spans="1:14">
      <c r="A87" s="45" t="s">
        <v>461</v>
      </c>
      <c r="B87" s="45"/>
      <c r="C87" s="45"/>
      <c r="D87" s="45"/>
      <c r="E87" s="46"/>
      <c r="F87" s="45"/>
      <c r="G87" s="45"/>
      <c r="H87" s="45"/>
      <c r="I87" s="45"/>
      <c r="J87" s="45"/>
      <c r="K87" s="45"/>
      <c r="L87" s="45"/>
      <c r="M87" s="45"/>
      <c r="N87" s="45"/>
    </row>
    <row r="88" spans="1:14">
      <c r="A88" s="45" t="s">
        <v>462</v>
      </c>
      <c r="B88" s="45"/>
      <c r="C88" s="45"/>
      <c r="D88" s="45"/>
      <c r="E88" s="45"/>
      <c r="F88" s="45"/>
      <c r="G88" s="45"/>
      <c r="H88" s="45"/>
      <c r="I88" s="45"/>
      <c r="J88" s="45"/>
      <c r="K88" s="45"/>
      <c r="L88" s="45"/>
      <c r="M88" s="45"/>
      <c r="N88" s="45"/>
    </row>
    <row r="89" spans="1:14">
      <c r="A89" s="45" t="s">
        <v>463</v>
      </c>
      <c r="B89" s="45"/>
      <c r="C89" s="45"/>
      <c r="D89" s="45"/>
      <c r="E89" s="45"/>
      <c r="F89" s="45"/>
      <c r="G89" s="45"/>
      <c r="H89" s="45"/>
      <c r="I89" s="45"/>
      <c r="J89" s="45"/>
      <c r="K89" s="45"/>
      <c r="L89" s="45"/>
      <c r="M89" s="45"/>
      <c r="N89" s="45"/>
    </row>
    <row r="90" spans="1:14">
      <c r="A90" s="45" t="s">
        <v>464</v>
      </c>
      <c r="B90" s="45"/>
      <c r="C90" s="45"/>
      <c r="D90" s="45"/>
      <c r="E90" s="45"/>
      <c r="F90" s="45"/>
      <c r="G90" s="45"/>
      <c r="H90" s="45"/>
      <c r="I90" s="45"/>
      <c r="J90" s="45"/>
      <c r="K90" s="45"/>
      <c r="L90" s="45"/>
      <c r="M90" s="45"/>
      <c r="N90" s="45"/>
    </row>
    <row r="91" spans="1:14">
      <c r="A91" s="45" t="s">
        <v>465</v>
      </c>
      <c r="B91" s="45"/>
      <c r="C91" s="45"/>
      <c r="D91" s="45"/>
      <c r="E91" s="45"/>
      <c r="F91" s="45"/>
      <c r="G91" s="45"/>
      <c r="H91" s="45"/>
      <c r="I91" s="45"/>
      <c r="J91" s="45"/>
      <c r="K91" s="45"/>
      <c r="L91" s="45"/>
      <c r="M91" s="45"/>
      <c r="N91" s="45"/>
    </row>
    <row r="92" spans="1:14">
      <c r="A92" s="45" t="s">
        <v>466</v>
      </c>
      <c r="B92" s="45"/>
      <c r="C92" s="45"/>
      <c r="D92" s="45"/>
      <c r="E92" s="45"/>
      <c r="F92" s="45"/>
      <c r="G92" s="45"/>
      <c r="H92" s="45"/>
      <c r="I92" s="45"/>
      <c r="J92" s="45"/>
      <c r="K92" s="45"/>
      <c r="L92" s="45"/>
      <c r="M92" s="45"/>
      <c r="N92" s="45"/>
    </row>
    <row r="93" spans="1:14">
      <c r="A93" s="45" t="s">
        <v>467</v>
      </c>
      <c r="B93" s="45"/>
      <c r="C93" s="45"/>
      <c r="D93" s="45"/>
      <c r="E93" s="45"/>
      <c r="F93" s="45"/>
      <c r="G93" s="45"/>
      <c r="H93" s="45"/>
      <c r="I93" s="45"/>
      <c r="J93" s="45"/>
      <c r="K93" s="45"/>
      <c r="L93" s="45"/>
      <c r="M93" s="45"/>
      <c r="N93" s="45"/>
    </row>
    <row r="94" spans="1:14">
      <c r="A94" s="45" t="s">
        <v>468</v>
      </c>
      <c r="B94" s="45"/>
      <c r="C94" s="45"/>
      <c r="D94" s="45"/>
      <c r="E94" s="45"/>
      <c r="F94" s="45"/>
      <c r="G94" s="45"/>
      <c r="H94" s="45"/>
      <c r="I94" s="45"/>
      <c r="J94" s="45"/>
      <c r="K94" s="45"/>
      <c r="L94" s="45"/>
      <c r="M94" s="45"/>
      <c r="N94" s="45"/>
    </row>
    <row r="95" spans="1:14">
      <c r="A95" s="45" t="s">
        <v>469</v>
      </c>
      <c r="B95" s="45"/>
      <c r="C95" s="45"/>
      <c r="D95" s="45"/>
      <c r="E95" s="45"/>
      <c r="F95" s="45"/>
      <c r="G95" s="45"/>
      <c r="H95" s="45"/>
      <c r="I95" s="45"/>
      <c r="J95" s="45"/>
      <c r="K95" s="45"/>
      <c r="L95" s="45"/>
      <c r="M95" s="45"/>
      <c r="N95" s="45"/>
    </row>
    <row r="96" spans="1:14">
      <c r="A96" s="34" t="s">
        <v>728</v>
      </c>
      <c r="B96" s="45"/>
      <c r="C96" s="45"/>
      <c r="D96" s="45"/>
      <c r="E96" s="45"/>
      <c r="F96" s="45"/>
      <c r="G96" s="45"/>
      <c r="H96" s="45"/>
      <c r="I96" s="45"/>
      <c r="J96" s="45"/>
      <c r="K96" s="45"/>
      <c r="L96" s="45"/>
      <c r="M96" s="45"/>
      <c r="N96" s="45"/>
    </row>
    <row r="97" spans="1:14">
      <c r="A97" s="34" t="s">
        <v>729</v>
      </c>
      <c r="B97" s="45"/>
      <c r="C97" s="45"/>
      <c r="D97" s="45"/>
      <c r="E97" s="45"/>
      <c r="F97" s="45"/>
      <c r="G97" s="45"/>
      <c r="H97" s="45"/>
      <c r="I97" s="45"/>
      <c r="J97" s="45"/>
      <c r="K97" s="45"/>
      <c r="L97" s="45"/>
      <c r="M97" s="45"/>
      <c r="N97" s="45"/>
    </row>
  </sheetData>
  <customSheetViews>
    <customSheetView guid="{6E0596E0-7AAC-11D3-8E0C-A109A57C585F}" showPageBreaks="1" fitToPage="1" showRuler="0" topLeftCell="A8">
      <selection activeCell="C6" sqref="C6"/>
      <pageMargins left="0.75" right="0.75" top="1" bottom="1" header="0.5" footer="0.5"/>
      <pageSetup paperSize="9" scale="81" orientation="portrait" horizontalDpi="300" verticalDpi="300" r:id="rId1"/>
      <headerFooter alignWithMargins="0">
        <oddHeader>&amp;F</oddHeader>
        <oddFooter>Page &amp;P</oddFooter>
      </headerFooter>
    </customSheetView>
    <customSheetView guid="{2B24E441-7B04-11D3-A790-0080C889BEB8}" fitToPage="1" showRuler="0" topLeftCell="A8">
      <selection activeCell="C6" sqref="C6"/>
      <pageMargins left="0.75" right="0.75" top="1" bottom="1" header="0.5" footer="0.5"/>
      <pageSetup paperSize="9" scale="74" orientation="portrait" horizontalDpi="300" verticalDpi="300" r:id="rId2"/>
      <headerFooter alignWithMargins="0">
        <oddHeader>&amp;F</oddHeader>
        <oddFooter>Page &amp;P</oddFooter>
      </headerFooter>
    </customSheetView>
    <customSheetView guid="{B970B037-7B70-11D3-8BF1-00A024B0442F}" fitToPage="1" showRuler="0" topLeftCell="A8">
      <selection activeCell="C6" sqref="C6"/>
      <pageMargins left="0.75" right="0.75" top="1" bottom="1" header="0.5" footer="0.5"/>
      <pageSetup paperSize="9" scale="74" orientation="portrait" horizontalDpi="300" verticalDpi="300" r:id="rId3"/>
      <headerFooter alignWithMargins="0">
        <oddHeader>&amp;F</oddHeader>
        <oddFooter>Page &amp;P</oddFooter>
      </headerFooter>
    </customSheetView>
  </customSheetViews>
  <phoneticPr fontId="0" type="noConversion"/>
  <dataValidations count="9">
    <dataValidation type="list" showInputMessage="1" showErrorMessage="1" sqref="E50">
      <formula1>$E$62:$E$69</formula1>
    </dataValidation>
    <dataValidation type="list" showInputMessage="1" showErrorMessage="1" sqref="E51">
      <formula1>$E$60:$E$69</formula1>
    </dataValidation>
    <dataValidation type="list" showInputMessage="1" showErrorMessage="1" sqref="E49">
      <formula1>$E$58:$E$69</formula1>
    </dataValidation>
    <dataValidation type="list" showInputMessage="1" showErrorMessage="1" sqref="E48">
      <formula1>$E$69:$E$84</formula1>
    </dataValidation>
    <dataValidation type="list" allowBlank="1" showInputMessage="1" showErrorMessage="1" sqref="B20">
      <formula1>$B$58:$B$65</formula1>
    </dataValidation>
    <dataValidation type="list" allowBlank="1" showInputMessage="1" showErrorMessage="1" sqref="E28:E29 E32 E42:E43 E39:E40 E34:E36">
      <formula1>"strong,weak"</formula1>
    </dataValidation>
    <dataValidation type="list" allowBlank="1" showInputMessage="1" showErrorMessage="1" sqref="B24:B25">
      <formula1>$B$68:$B$77</formula1>
    </dataValidation>
    <dataValidation type="list" allowBlank="1" showInputMessage="1" showErrorMessage="1" sqref="B13:B14">
      <formula1>A$58:A$97</formula1>
    </dataValidation>
    <dataValidation type="list" showInputMessage="1" showErrorMessage="1" sqref="E52:E54">
      <formula1>$E$62:$E$69</formula1>
    </dataValidation>
  </dataValidations>
  <pageMargins left="0.75" right="0.75" top="1" bottom="1" header="0.5" footer="0.5"/>
  <pageSetup paperSize="9" scale="80" orientation="portrait" horizontalDpi="300" verticalDpi="300" r:id="rId4"/>
  <headerFooter alignWithMargins="0">
    <oddHeader>&amp;F</oddHeader>
    <oddFooter>Page &amp;P</oddFooter>
  </headerFooter>
  <legacyDrawing r:id="rId5"/>
</worksheet>
</file>

<file path=xl/worksheets/sheet4.xml><?xml version="1.0" encoding="utf-8"?>
<worksheet xmlns="http://schemas.openxmlformats.org/spreadsheetml/2006/main" xmlns:r="http://schemas.openxmlformats.org/officeDocument/2006/relationships">
  <sheetPr>
    <pageSetUpPr fitToPage="1"/>
  </sheetPr>
  <dimension ref="A1:Z117"/>
  <sheetViews>
    <sheetView zoomScaleNormal="100" workbookViewId="0">
      <selection activeCell="C47" sqref="C47"/>
    </sheetView>
  </sheetViews>
  <sheetFormatPr defaultRowHeight="15.75"/>
  <cols>
    <col min="9" max="26" width="9" style="34"/>
  </cols>
  <sheetData>
    <row r="1" spans="1:8">
      <c r="A1" s="4" t="str">
        <f>Name</f>
        <v>Name</v>
      </c>
      <c r="D1" s="8" t="s">
        <v>31</v>
      </c>
      <c r="E1" t="str">
        <f>Date</f>
        <v>1 XIV 2504</v>
      </c>
    </row>
    <row r="3" spans="1:8">
      <c r="A3" s="2" t="s">
        <v>90</v>
      </c>
      <c r="C3" s="74" t="s">
        <v>611</v>
      </c>
      <c r="E3" s="40" t="s">
        <v>36</v>
      </c>
      <c r="G3" s="6" t="s">
        <v>210</v>
      </c>
      <c r="H3" s="1">
        <f>5*ThL</f>
        <v>17.5</v>
      </c>
    </row>
    <row r="4" spans="1:8">
      <c r="A4" s="4"/>
    </row>
    <row r="5" spans="1:8">
      <c r="A5" s="7" t="s">
        <v>91</v>
      </c>
      <c r="B5" s="7" t="s">
        <v>92</v>
      </c>
      <c r="C5" s="7" t="s">
        <v>93</v>
      </c>
      <c r="D5" s="7" t="s">
        <v>94</v>
      </c>
      <c r="E5" s="7" t="s">
        <v>95</v>
      </c>
      <c r="F5" s="7" t="s">
        <v>96</v>
      </c>
      <c r="G5" s="7" t="s">
        <v>97</v>
      </c>
      <c r="H5" s="7" t="s">
        <v>98</v>
      </c>
    </row>
    <row r="6" spans="1:8">
      <c r="C6" s="9" t="str">
        <f>Race</f>
        <v>Human, Westerner</v>
      </c>
    </row>
    <row r="7" spans="1:8">
      <c r="A7" t="s">
        <v>99</v>
      </c>
      <c r="B7" s="40">
        <v>1</v>
      </c>
      <c r="C7">
        <f>VLOOKUP(Race,[1]SMs!$A$4:$G$34,2,FALSE)</f>
        <v>0</v>
      </c>
      <c r="D7" t="s">
        <v>100</v>
      </c>
      <c r="E7">
        <f ca="1">5*('Characteristics &amp; Experience'!B$43-'Characteristics &amp; Experience'!B45)</f>
        <v>5</v>
      </c>
      <c r="F7" s="40">
        <v>8.5</v>
      </c>
      <c r="G7">
        <f>VLOOKUP(F7,'[1]Th Exp +s'!$A$4:$I$70,(B$7+2))</f>
        <v>18</v>
      </c>
      <c r="H7">
        <f t="shared" ref="H7:H13" ca="1" si="0">ROUND(SUM(H$3,B$8,C$8,E7,G7),0)</f>
        <v>46</v>
      </c>
    </row>
    <row r="8" spans="1:8">
      <c r="B8">
        <f>5*B7</f>
        <v>5</v>
      </c>
      <c r="C8">
        <f>5*C7</f>
        <v>0</v>
      </c>
      <c r="D8" t="s">
        <v>101</v>
      </c>
      <c r="E8">
        <f ca="1">5*'Characteristics &amp; Experience'!B$43</f>
        <v>10</v>
      </c>
      <c r="F8" s="40">
        <v>6.2</v>
      </c>
      <c r="G8">
        <f>VLOOKUP(F8,'[1]Th Exp +s'!$A$4:$I$70,(B$7+2))</f>
        <v>16</v>
      </c>
      <c r="H8">
        <f t="shared" ca="1" si="0"/>
        <v>49</v>
      </c>
    </row>
    <row r="9" spans="1:8">
      <c r="D9" t="s">
        <v>102</v>
      </c>
      <c r="E9">
        <f ca="1">5*'Characteristics &amp; Experience'!B$43</f>
        <v>10</v>
      </c>
      <c r="F9" s="40">
        <v>1.2</v>
      </c>
      <c r="G9">
        <f>VLOOKUP(F9,'[1]Th Exp +s'!$A$4:$I$70,(B$7+2))</f>
        <v>4</v>
      </c>
      <c r="H9">
        <f t="shared" ca="1" si="0"/>
        <v>37</v>
      </c>
    </row>
    <row r="10" spans="1:8">
      <c r="B10" s="8" t="s">
        <v>111</v>
      </c>
      <c r="C10" t="s">
        <v>638</v>
      </c>
      <c r="D10" t="s">
        <v>596</v>
      </c>
      <c r="E10">
        <f ca="1">5*'Characteristics &amp; Experience'!B$43</f>
        <v>10</v>
      </c>
      <c r="F10" s="40">
        <v>0</v>
      </c>
      <c r="G10">
        <f>VLOOKUP(F10,'[1]Th Exp +s'!$A$4:$I$70,(B$7+2))</f>
        <v>0</v>
      </c>
      <c r="H10">
        <f t="shared" ca="1" si="0"/>
        <v>33</v>
      </c>
    </row>
    <row r="11" spans="1:8">
      <c r="B11" s="8" t="s">
        <v>111</v>
      </c>
      <c r="C11" t="s">
        <v>638</v>
      </c>
      <c r="D11" t="s">
        <v>597</v>
      </c>
      <c r="E11">
        <f ca="1">5*'Characteristics &amp; Experience'!B$43</f>
        <v>10</v>
      </c>
      <c r="F11" s="40">
        <v>0</v>
      </c>
      <c r="G11">
        <f>VLOOKUP(F11,'[1]Th Exp +s'!$A$4:$I$70,(B$7+2))</f>
        <v>0</v>
      </c>
      <c r="H11">
        <f t="shared" ca="1" si="0"/>
        <v>33</v>
      </c>
    </row>
    <row r="12" spans="1:8">
      <c r="B12" s="8" t="s">
        <v>111</v>
      </c>
      <c r="C12" t="s">
        <v>620</v>
      </c>
      <c r="D12" t="s">
        <v>598</v>
      </c>
      <c r="E12" s="12">
        <f ca="1">5*AVERAGE('Characteristics &amp; Experience'!B$43,'Characteristics &amp; Experience'!B$55,'Characteristics &amp; Experience'!B$51)</f>
        <v>16.666666666666668</v>
      </c>
      <c r="F12" s="40">
        <v>0</v>
      </c>
      <c r="G12">
        <f>VLOOKUP(F12,'[1]Th Exp +s'!$A$4:$I$70,(B$7+2))</f>
        <v>0</v>
      </c>
      <c r="H12">
        <f t="shared" ca="1" si="0"/>
        <v>39</v>
      </c>
    </row>
    <row r="13" spans="1:8">
      <c r="B13" s="8" t="s">
        <v>111</v>
      </c>
      <c r="C13" t="s">
        <v>638</v>
      </c>
      <c r="D13" t="s">
        <v>599</v>
      </c>
      <c r="E13" s="12">
        <f ca="1">5*AVERAGE('Characteristics &amp; Experience'!B$43,'Characteristics &amp; Experience'!B$54)</f>
        <v>10</v>
      </c>
      <c r="F13" s="40">
        <v>0</v>
      </c>
      <c r="G13">
        <f>VLOOKUP(F13,'[1]Th Exp +s'!$A$4:$I$70,(B$7+2))</f>
        <v>0</v>
      </c>
      <c r="H13">
        <f t="shared" ca="1" si="0"/>
        <v>33</v>
      </c>
    </row>
    <row r="14" spans="1:8">
      <c r="A14" t="s">
        <v>103</v>
      </c>
      <c r="B14" s="40">
        <v>2</v>
      </c>
      <c r="C14">
        <f>VLOOKUP(Race,[1]SMs!$A$4:$G$34,3,FALSE)</f>
        <v>0</v>
      </c>
      <c r="D14" t="s">
        <v>104</v>
      </c>
      <c r="E14">
        <f ca="1">5*'Characteristics &amp; Experience'!B$43</f>
        <v>10</v>
      </c>
      <c r="F14" s="40">
        <v>9.6</v>
      </c>
      <c r="G14">
        <f>VLOOKUP(F14,'[1]Th Exp +s'!$A$4:$I$70,(B$14+2))</f>
        <v>24</v>
      </c>
      <c r="H14">
        <f ca="1">ROUND(SUM(H$3,B$15,C$15,E14,G14),0)</f>
        <v>62</v>
      </c>
    </row>
    <row r="15" spans="1:8">
      <c r="B15">
        <f>5*B14</f>
        <v>10</v>
      </c>
      <c r="C15">
        <f>5*C14</f>
        <v>0</v>
      </c>
      <c r="D15" t="s">
        <v>105</v>
      </c>
      <c r="E15">
        <f ca="1">5*'Characteristics &amp; Experience'!B$43</f>
        <v>10</v>
      </c>
      <c r="F15" s="40">
        <v>7.6</v>
      </c>
      <c r="G15">
        <f>VLOOKUP(F15,'[1]Th Exp +s'!$A$4:$I$70,(B$14+2))</f>
        <v>20</v>
      </c>
      <c r="H15">
        <f t="shared" ref="H15:H20" ca="1" si="1">ROUND(SUM(H$3,B$15,C$15,E15,G15),0)</f>
        <v>58</v>
      </c>
    </row>
    <row r="16" spans="1:8">
      <c r="D16" t="s">
        <v>106</v>
      </c>
      <c r="E16">
        <f ca="1">5*'Characteristics &amp; Experience'!B$43</f>
        <v>10</v>
      </c>
      <c r="F16" s="40">
        <v>5.8</v>
      </c>
      <c r="G16">
        <f>VLOOKUP(F16,'[1]Th Exp +s'!$A$4:$I$70,(B$14+2))</f>
        <v>16</v>
      </c>
      <c r="H16">
        <f t="shared" ca="1" si="1"/>
        <v>54</v>
      </c>
    </row>
    <row r="17" spans="1:8">
      <c r="D17" t="s">
        <v>107</v>
      </c>
      <c r="E17">
        <f ca="1">5*AVERAGE('Characteristics &amp; Experience'!B$48,'Characteristics &amp; Experience'!B$55)</f>
        <v>17.5</v>
      </c>
      <c r="F17" s="40">
        <v>4.7</v>
      </c>
      <c r="G17">
        <f>VLOOKUP(F17,'[1]Th Exp +s'!$A$4:$I$70,(B$14+2))</f>
        <v>14</v>
      </c>
      <c r="H17">
        <f t="shared" ca="1" si="1"/>
        <v>59</v>
      </c>
    </row>
    <row r="18" spans="1:8">
      <c r="D18" t="s">
        <v>108</v>
      </c>
      <c r="E18">
        <f ca="1">5*AVERAGE('Characteristics &amp; Experience'!B$43,'Characteristics &amp; Experience'!B$50)</f>
        <v>5</v>
      </c>
      <c r="F18" s="40">
        <v>2.1</v>
      </c>
      <c r="G18">
        <f>VLOOKUP(F18,'[1]Th Exp +s'!$A$4:$I$70,(B$14+2))</f>
        <v>8</v>
      </c>
      <c r="H18">
        <f t="shared" ca="1" si="1"/>
        <v>41</v>
      </c>
    </row>
    <row r="19" spans="1:8">
      <c r="D19" t="s">
        <v>109</v>
      </c>
      <c r="E19">
        <f ca="1">5*'Characteristics &amp; Experience'!B$43</f>
        <v>10</v>
      </c>
      <c r="F19" s="40">
        <v>2.2999999999999998</v>
      </c>
      <c r="G19">
        <f>VLOOKUP(F19,'[1]Th Exp +s'!$A$4:$I$70,(B$14+2))</f>
        <v>8</v>
      </c>
      <c r="H19">
        <f t="shared" ca="1" si="1"/>
        <v>46</v>
      </c>
    </row>
    <row r="20" spans="1:8">
      <c r="D20" t="s">
        <v>110</v>
      </c>
      <c r="E20">
        <f ca="1">5*'Characteristics &amp; Experience'!B$43</f>
        <v>10</v>
      </c>
      <c r="F20" s="40">
        <v>3.1</v>
      </c>
      <c r="G20">
        <f>VLOOKUP(F20,'[1]Th Exp +s'!$A$4:$I$70,(B$14+2))</f>
        <v>12</v>
      </c>
      <c r="H20">
        <f t="shared" ca="1" si="1"/>
        <v>50</v>
      </c>
    </row>
    <row r="21" spans="1:8">
      <c r="B21" s="8" t="s">
        <v>111</v>
      </c>
      <c r="C21" t="s">
        <v>639</v>
      </c>
      <c r="D21" t="s">
        <v>600</v>
      </c>
      <c r="E21">
        <f ca="1">5*AVERAGE('Characteristics &amp; Experience'!B$43,'Characteristics &amp; Experience'!B$50)</f>
        <v>5</v>
      </c>
      <c r="F21" s="40">
        <v>0</v>
      </c>
      <c r="G21">
        <f>VLOOKUP(F21,'[1]Th Exp +s'!$A$4:$I$70,(B$14+2))</f>
        <v>0</v>
      </c>
      <c r="H21">
        <f ca="1">ROUND(SUM(H$3,B$15,C$15,E21,G21),0)</f>
        <v>33</v>
      </c>
    </row>
    <row r="22" spans="1:8">
      <c r="B22" s="8" t="s">
        <v>111</v>
      </c>
      <c r="C22" t="s">
        <v>638</v>
      </c>
      <c r="D22" t="s">
        <v>601</v>
      </c>
      <c r="E22">
        <f ca="1">5*AVERAGE('Characteristics &amp; Experience'!B$43,'Characteristics &amp; Experience'!B$48)</f>
        <v>10</v>
      </c>
      <c r="F22" s="40">
        <v>0</v>
      </c>
      <c r="G22">
        <f>VLOOKUP(F22,'[1]Th Exp +s'!$A$4:$I$70,(B$14+2))</f>
        <v>0</v>
      </c>
      <c r="H22">
        <f ca="1">ROUND(SUM(H$3,B$15,C$15,E22,G22),0)</f>
        <v>38</v>
      </c>
    </row>
    <row r="23" spans="1:8">
      <c r="B23" s="8" t="s">
        <v>111</v>
      </c>
      <c r="C23" t="s">
        <v>639</v>
      </c>
      <c r="D23" t="s">
        <v>602</v>
      </c>
      <c r="E23">
        <f ca="1">5*AVERAGE('Characteristics &amp; Experience'!B$43,'Characteristics &amp; Experience'!B$50)</f>
        <v>5</v>
      </c>
      <c r="F23" s="40">
        <v>0</v>
      </c>
      <c r="G23">
        <f>VLOOKUP(F23,'[1]Th Exp +s'!$A$4:$I$70,(B$14+2))</f>
        <v>0</v>
      </c>
      <c r="H23">
        <f ca="1">ROUND(SUM(H$3,B$15,C$15,E23,G23),0)</f>
        <v>33</v>
      </c>
    </row>
    <row r="24" spans="1:8">
      <c r="A24" t="s">
        <v>112</v>
      </c>
      <c r="B24" s="40">
        <v>2</v>
      </c>
      <c r="C24">
        <f>VLOOKUP(Race,[1]SMs!$A$4:$G$34,4,FALSE)</f>
        <v>0</v>
      </c>
      <c r="D24" t="s">
        <v>113</v>
      </c>
      <c r="E24">
        <f ca="1">5*'Characteristics &amp; Experience'!B$48</f>
        <v>10</v>
      </c>
      <c r="F24" s="40">
        <v>8.3000000000000007</v>
      </c>
      <c r="G24">
        <f>VLOOKUP(F24,'[1]Th Exp +s'!$A$4:$I$70,(B$24+2))</f>
        <v>22</v>
      </c>
      <c r="H24">
        <f ca="1">ROUND(SUM(H$3,B$25,C$25,E24,G24),0)</f>
        <v>60</v>
      </c>
    </row>
    <row r="25" spans="1:8">
      <c r="B25">
        <f>5*B24</f>
        <v>10</v>
      </c>
      <c r="C25">
        <f>5*C24</f>
        <v>0</v>
      </c>
      <c r="D25" t="s">
        <v>114</v>
      </c>
      <c r="E25">
        <f ca="1">5*'Characteristics &amp; Experience'!B$49</f>
        <v>0</v>
      </c>
      <c r="F25" s="50"/>
      <c r="H25">
        <f ca="1">ROUND(SUM(H$3,B$25,C$25,E25,G24),0)</f>
        <v>50</v>
      </c>
    </row>
    <row r="26" spans="1:8">
      <c r="D26" t="s">
        <v>115</v>
      </c>
      <c r="E26">
        <f ca="1">5*AVERAGE('Characteristics &amp; Experience'!B$48,'Characteristics &amp; Experience'!B$49)</f>
        <v>5</v>
      </c>
      <c r="F26" s="40">
        <v>7.7</v>
      </c>
      <c r="G26">
        <f>VLOOKUP(F26,'[1]Th Exp +s'!$A$4:$I$70,(B$24+2))</f>
        <v>20</v>
      </c>
      <c r="H26">
        <f ca="1">ROUND(SUM(H$3,B$25,C$25,E26,G26),0)</f>
        <v>53</v>
      </c>
    </row>
    <row r="27" spans="1:8">
      <c r="D27" t="s">
        <v>116</v>
      </c>
      <c r="E27" s="12">
        <f ca="1">5*AVERAGE('Characteristics &amp; Experience'!B$48,'Characteristics &amp; Experience'!B$49,'Characteristics &amp; Experience'!B50)</f>
        <v>3.333333333333333</v>
      </c>
      <c r="F27" s="50"/>
      <c r="H27">
        <f ca="1">ROUND(SUM(H$3,B$25,C$25,E27,G26),0)</f>
        <v>51</v>
      </c>
    </row>
    <row r="28" spans="1:8">
      <c r="D28" t="s">
        <v>117</v>
      </c>
      <c r="E28">
        <f ca="1">5*AVERAGE('Characteristics &amp; Experience'!B$54,'Characteristics &amp; Experience'!B$55,'Characteristics &amp; Experience'!B$48,'Characteristics &amp; Experience'!B$49,'Characteristics &amp; Experience'!B$51)</f>
        <v>12</v>
      </c>
      <c r="F28" s="40">
        <v>2.2999999999999998</v>
      </c>
      <c r="G28">
        <f>VLOOKUP(F28,'[1]Th Exp +s'!$A$4:$I$70,(B$24+2))</f>
        <v>8</v>
      </c>
      <c r="H28">
        <f ca="1">ROUND(SUM(H$3,B$25,C$25,E28,G28),0)</f>
        <v>48</v>
      </c>
    </row>
    <row r="29" spans="1:8">
      <c r="D29" s="16" t="s">
        <v>118</v>
      </c>
      <c r="E29" s="16">
        <f ca="1">5*'Characteristics &amp; Experience'!B$48</f>
        <v>10</v>
      </c>
      <c r="F29" s="40">
        <v>6.8</v>
      </c>
      <c r="G29">
        <f>VLOOKUP(F29,'[1]Th Exp +s'!$A$4:$I$70,(B$24+2))</f>
        <v>18</v>
      </c>
      <c r="H29">
        <f ca="1">ROUND(SUM(H$3,B$25,C$25,E29,G29),0)</f>
        <v>56</v>
      </c>
    </row>
    <row r="30" spans="1:8">
      <c r="D30" t="s">
        <v>119</v>
      </c>
      <c r="E30">
        <f ca="1">5*('Characteristics &amp; Experience'!B$48+'Characteristics &amp; Experience'!B$50)</f>
        <v>10</v>
      </c>
      <c r="F30" s="50"/>
      <c r="H30">
        <f ca="1">ROUND(SUM(H$3,B$25,C$25,E30,G29),0)</f>
        <v>56</v>
      </c>
    </row>
    <row r="31" spans="1:8">
      <c r="D31" s="16" t="s">
        <v>120</v>
      </c>
      <c r="E31">
        <f ca="1">5*'Characteristics &amp; Experience'!B$48</f>
        <v>10</v>
      </c>
      <c r="F31" s="40">
        <v>4.5</v>
      </c>
      <c r="G31">
        <f>VLOOKUP(F31,'[1]Th Exp +s'!$A$4:$I$70,(B$24+2))</f>
        <v>14</v>
      </c>
      <c r="H31">
        <f ca="1">ROUND(SUM(H$3,B$25,C$25,E31,G31),0)</f>
        <v>52</v>
      </c>
    </row>
    <row r="32" spans="1:8">
      <c r="D32" t="s">
        <v>121</v>
      </c>
      <c r="E32">
        <f ca="1">5*('Characteristics &amp; Experience'!B$48+'Characteristics &amp; Experience'!B$50)</f>
        <v>10</v>
      </c>
      <c r="F32" s="50"/>
      <c r="H32">
        <f ca="1">ROUND(SUM(H$3,B$25,C$25,E32,G31),0)</f>
        <v>52</v>
      </c>
    </row>
    <row r="33" spans="2:8">
      <c r="D33" t="s">
        <v>122</v>
      </c>
      <c r="E33">
        <f ca="1">5*'Characteristics &amp; Experience'!B$48</f>
        <v>10</v>
      </c>
      <c r="F33" s="40">
        <v>7.6</v>
      </c>
      <c r="G33">
        <f>VLOOKUP(F33,'[1]Th Exp +s'!$A$4:$I$70,(B$24+2))</f>
        <v>20</v>
      </c>
      <c r="H33">
        <f ca="1">ROUND(SUM(H$3,B$25,C$25,E33,G33),0)</f>
        <v>58</v>
      </c>
    </row>
    <row r="34" spans="2:8">
      <c r="D34" t="s">
        <v>123</v>
      </c>
      <c r="E34">
        <f ca="1">5*('Characteristics &amp; Experience'!B$48+'Characteristics &amp; Experience'!B$50)</f>
        <v>10</v>
      </c>
      <c r="F34" s="50"/>
      <c r="H34">
        <f ca="1">ROUND(SUM(H$3,B$25,C$25,E34,G33),0)</f>
        <v>58</v>
      </c>
    </row>
    <row r="35" spans="2:8">
      <c r="D35" t="s">
        <v>124</v>
      </c>
      <c r="E35">
        <f ca="1">5*'Characteristics &amp; Experience'!B$49</f>
        <v>0</v>
      </c>
      <c r="F35" s="40">
        <v>4.3</v>
      </c>
      <c r="G35">
        <f>VLOOKUP(F35,'[1]Th Exp +s'!$A$4:$I$70,(B$24+2))</f>
        <v>14</v>
      </c>
      <c r="H35">
        <f t="shared" ref="H35:H47" ca="1" si="2">ROUND(SUM(H$3,B$25,C$25,E35,G35),0)</f>
        <v>42</v>
      </c>
    </row>
    <row r="36" spans="2:8">
      <c r="D36" t="s">
        <v>125</v>
      </c>
      <c r="E36">
        <f ca="1">5*'Characteristics &amp; Experience'!B$48</f>
        <v>10</v>
      </c>
      <c r="F36" s="40">
        <v>2.8</v>
      </c>
      <c r="G36">
        <f>VLOOKUP(F36,'[1]Th Exp +s'!$A$4:$I$70,(B$24+2))</f>
        <v>8</v>
      </c>
      <c r="H36">
        <f t="shared" ca="1" si="2"/>
        <v>46</v>
      </c>
    </row>
    <row r="37" spans="2:8">
      <c r="D37" t="s">
        <v>126</v>
      </c>
      <c r="E37">
        <f ca="1">5*'Characteristics &amp; Experience'!B$48</f>
        <v>10</v>
      </c>
      <c r="F37" s="40">
        <v>1.7</v>
      </c>
      <c r="G37">
        <f>VLOOKUP(F37,'[1]Th Exp +s'!$A$4:$I$70,(B$24+2))</f>
        <v>4</v>
      </c>
      <c r="H37">
        <f t="shared" ca="1" si="2"/>
        <v>42</v>
      </c>
    </row>
    <row r="38" spans="2:8">
      <c r="D38" t="s">
        <v>127</v>
      </c>
      <c r="E38">
        <f ca="1">5*'Characteristics &amp; Experience'!B$48</f>
        <v>10</v>
      </c>
      <c r="F38" s="40">
        <v>4.5999999999999996</v>
      </c>
      <c r="G38">
        <f>VLOOKUP(F38,'[1]Th Exp +s'!$A$4:$I$70,(B$24+2))</f>
        <v>14</v>
      </c>
      <c r="H38">
        <f t="shared" ca="1" si="2"/>
        <v>52</v>
      </c>
    </row>
    <row r="39" spans="2:8">
      <c r="D39" t="s">
        <v>128</v>
      </c>
      <c r="E39">
        <f ca="1">5*AVERAGE('Characteristics &amp; Experience'!B$48,'Characteristics &amp; Experience'!B$55)</f>
        <v>17.5</v>
      </c>
      <c r="F39" s="40">
        <v>0.8</v>
      </c>
      <c r="G39">
        <f>VLOOKUP(F39,'[1]Th Exp +s'!$A$4:$I$70,(B$24+2))</f>
        <v>0</v>
      </c>
      <c r="H39">
        <f t="shared" ca="1" si="2"/>
        <v>45</v>
      </c>
    </row>
    <row r="40" spans="2:8">
      <c r="D40" t="s">
        <v>129</v>
      </c>
      <c r="E40">
        <f ca="1">5*'Characteristics &amp; Experience'!B$51</f>
        <v>15</v>
      </c>
      <c r="F40" s="40">
        <v>2.7</v>
      </c>
      <c r="G40">
        <f>VLOOKUP(F40,'[1]Th Exp +s'!$A$4:$I$70,(B$24+2))</f>
        <v>8</v>
      </c>
      <c r="H40">
        <f t="shared" ca="1" si="2"/>
        <v>51</v>
      </c>
    </row>
    <row r="41" spans="2:8">
      <c r="D41" t="s">
        <v>130</v>
      </c>
      <c r="E41">
        <f ca="1">5*('Characteristics &amp; Experience'!B$51+'Characteristics &amp; Experience'!B$52)</f>
        <v>20</v>
      </c>
      <c r="F41" s="50"/>
      <c r="H41">
        <f ca="1">ROUND(SUM(H$3,B$25,C$25,E41,G40),0)</f>
        <v>56</v>
      </c>
    </row>
    <row r="42" spans="2:8">
      <c r="B42" s="8" t="s">
        <v>111</v>
      </c>
      <c r="C42" t="s">
        <v>600</v>
      </c>
      <c r="D42" t="s">
        <v>603</v>
      </c>
      <c r="E42" s="16">
        <f ca="1">5*AVERAGE('Characteristics &amp; Experience'!B$48,'Characteristics &amp; Experience'!B$54)</f>
        <v>10</v>
      </c>
      <c r="F42" s="40">
        <v>0</v>
      </c>
      <c r="G42">
        <f>VLOOKUP(F42,'[1]Th Exp +s'!$A$4:$I$70,(B$24+2))</f>
        <v>0</v>
      </c>
      <c r="H42">
        <f t="shared" ca="1" si="2"/>
        <v>38</v>
      </c>
    </row>
    <row r="43" spans="2:8">
      <c r="B43" s="8" t="s">
        <v>111</v>
      </c>
      <c r="C43" t="s">
        <v>640</v>
      </c>
      <c r="D43" t="s">
        <v>322</v>
      </c>
      <c r="E43" s="16">
        <f ca="1">5*AVERAGE('Characteristics &amp; Experience'!B$49,'Characteristics &amp; Experience'!B$50)</f>
        <v>0</v>
      </c>
      <c r="F43" s="40">
        <v>0</v>
      </c>
      <c r="G43">
        <f>VLOOKUP(F43,'[1]Th Exp +s'!$A$4:$I$70,(B$24+2))</f>
        <v>0</v>
      </c>
      <c r="H43">
        <f t="shared" ca="1" si="2"/>
        <v>28</v>
      </c>
    </row>
    <row r="44" spans="2:8">
      <c r="B44" s="8" t="s">
        <v>111</v>
      </c>
      <c r="C44" t="s">
        <v>630</v>
      </c>
      <c r="D44" t="s">
        <v>604</v>
      </c>
      <c r="E44" s="73">
        <f ca="1">5*'Characteristics &amp; Experience'!B$52</f>
        <v>5</v>
      </c>
      <c r="F44" s="40">
        <v>0</v>
      </c>
      <c r="G44">
        <f>VLOOKUP(F44,'[1]Th Exp +s'!$A$4:$I$70,(B$24+2))</f>
        <v>0</v>
      </c>
      <c r="H44">
        <f t="shared" ca="1" si="2"/>
        <v>33</v>
      </c>
    </row>
    <row r="45" spans="2:8">
      <c r="B45" s="8" t="s">
        <v>111</v>
      </c>
      <c r="C45" t="s">
        <v>641</v>
      </c>
      <c r="D45" t="s">
        <v>605</v>
      </c>
      <c r="E45" s="73">
        <f ca="1">5*'Characteristics &amp; Experience'!B$48</f>
        <v>10</v>
      </c>
      <c r="F45" s="40">
        <v>0</v>
      </c>
      <c r="G45">
        <f>VLOOKUP(F45,'[1]Th Exp +s'!$A$4:$I$70,(B$24+2))</f>
        <v>0</v>
      </c>
      <c r="H45">
        <f t="shared" ca="1" si="2"/>
        <v>38</v>
      </c>
    </row>
    <row r="46" spans="2:8">
      <c r="B46" s="8" t="s">
        <v>111</v>
      </c>
      <c r="C46" t="s">
        <v>649</v>
      </c>
      <c r="D46" s="16" t="s">
        <v>606</v>
      </c>
      <c r="E46">
        <f ca="1">5*'Characteristics &amp; Experience'!B$51</f>
        <v>15</v>
      </c>
      <c r="F46" s="40">
        <v>0</v>
      </c>
      <c r="G46">
        <f>VLOOKUP(F46,'[1]Th Exp +s'!$A$4:$I$70,(B$24+2))</f>
        <v>0</v>
      </c>
      <c r="H46">
        <f t="shared" ca="1" si="2"/>
        <v>43</v>
      </c>
    </row>
    <row r="47" spans="2:8">
      <c r="B47" s="8" t="s">
        <v>111</v>
      </c>
      <c r="C47" t="s">
        <v>642</v>
      </c>
      <c r="D47" t="s">
        <v>607</v>
      </c>
      <c r="E47" s="16">
        <f ca="1">5*AVERAGE('Characteristics &amp; Experience'!B$48,'Characteristics &amp; Experience'!B$54)</f>
        <v>10</v>
      </c>
      <c r="F47" s="40">
        <v>15.6</v>
      </c>
      <c r="G47">
        <f>VLOOKUP(F47,'[1]Th Exp +s'!$A$4:$I$70,(B$24+2))</f>
        <v>30</v>
      </c>
      <c r="H47">
        <f t="shared" ca="1" si="2"/>
        <v>68</v>
      </c>
    </row>
    <row r="48" spans="2:8">
      <c r="B48" s="8" t="s">
        <v>111</v>
      </c>
      <c r="C48" t="s">
        <v>631</v>
      </c>
      <c r="D48" t="s">
        <v>251</v>
      </c>
      <c r="E48" s="73">
        <f ca="1">5*'Characteristics &amp; Experience'!B$48</f>
        <v>10</v>
      </c>
      <c r="F48" s="40">
        <v>0</v>
      </c>
      <c r="G48">
        <f>VLOOKUP(F48,'[1]Th Exp +s'!$A$4:$I$70,(B$24+2))</f>
        <v>0</v>
      </c>
      <c r="H48">
        <f ca="1">ROUND(SUM(H$3,B$25,C$25,E48,G48),0)</f>
        <v>38</v>
      </c>
    </row>
    <row r="49" spans="1:8">
      <c r="A49" t="s">
        <v>131</v>
      </c>
      <c r="B49" s="40">
        <v>1</v>
      </c>
      <c r="C49">
        <f>VLOOKUP(Race,[1]SMs!$A$4:$G$34,5,FALSE)</f>
        <v>0</v>
      </c>
      <c r="D49" t="s">
        <v>132</v>
      </c>
      <c r="E49">
        <f ca="1">5*AVERAGE('Characteristics &amp; Experience'!B$43,'Characteristics &amp; Experience'!B$54)</f>
        <v>10</v>
      </c>
      <c r="F49" s="40">
        <v>3.4</v>
      </c>
      <c r="G49">
        <f>VLOOKUP(F49,'[1]Th Exp +s'!$A$4:$I$70,(B$49+2))</f>
        <v>10</v>
      </c>
      <c r="H49">
        <f t="shared" ref="H49:H55" ca="1" si="3">ROUND(SUM(H$3,B$50,C$50,E49,G49),0)</f>
        <v>43</v>
      </c>
    </row>
    <row r="50" spans="1:8">
      <c r="B50">
        <f>5*B49</f>
        <v>5</v>
      </c>
      <c r="C50">
        <f>5*C49</f>
        <v>0</v>
      </c>
      <c r="D50" t="s">
        <v>133</v>
      </c>
      <c r="E50" s="12">
        <f ca="1">5*AVERAGE('Characteristics &amp; Experience'!B$43,'Characteristics &amp; Experience'!B$54,'Characteristics &amp; Experience'!B$55)</f>
        <v>15</v>
      </c>
      <c r="F50" s="40">
        <v>4.5</v>
      </c>
      <c r="G50">
        <f>VLOOKUP(F50,'[1]Th Exp +s'!$A$4:$I$70,(B$49+2))</f>
        <v>12</v>
      </c>
      <c r="H50">
        <f t="shared" ca="1" si="3"/>
        <v>50</v>
      </c>
    </row>
    <row r="51" spans="1:8">
      <c r="D51" t="s">
        <v>134</v>
      </c>
      <c r="E51">
        <f ca="1">5*AVERAGE('Characteristics &amp; Experience'!B$54,'Characteristics &amp; Experience'!B$55)</f>
        <v>17.5</v>
      </c>
      <c r="F51" s="40">
        <v>0.3</v>
      </c>
      <c r="G51">
        <f>VLOOKUP(F51,'[1]Th Exp +s'!$A$4:$I$70,(B$49+2))</f>
        <v>0</v>
      </c>
      <c r="H51">
        <f t="shared" ca="1" si="3"/>
        <v>40</v>
      </c>
    </row>
    <row r="52" spans="1:8">
      <c r="D52" t="s">
        <v>135</v>
      </c>
      <c r="E52">
        <f ca="1">5*AVERAGE('Characteristics &amp; Experience'!B$54,'Characteristics &amp; Experience'!B$55)</f>
        <v>17.5</v>
      </c>
      <c r="F52" s="40">
        <v>0.2</v>
      </c>
      <c r="G52">
        <f>VLOOKUP(F52,'[1]Th Exp +s'!$A$4:$I$70,(B$49+2))</f>
        <v>0</v>
      </c>
      <c r="H52">
        <f t="shared" ca="1" si="3"/>
        <v>40</v>
      </c>
    </row>
    <row r="53" spans="1:8">
      <c r="B53" s="8" t="s">
        <v>111</v>
      </c>
      <c r="C53" t="s">
        <v>643</v>
      </c>
      <c r="D53" t="s">
        <v>323</v>
      </c>
      <c r="E53">
        <f ca="1">5*AVERAGE('Characteristics &amp; Experience'!B$43,'Characteristics &amp; Experience'!B$54)</f>
        <v>10</v>
      </c>
      <c r="F53" s="40">
        <v>0</v>
      </c>
      <c r="G53">
        <f>VLOOKUP(F53,'[1]Th Exp +s'!$A$4:$I$70,(B$49+2))</f>
        <v>0</v>
      </c>
      <c r="H53">
        <f t="shared" ca="1" si="3"/>
        <v>33</v>
      </c>
    </row>
    <row r="54" spans="1:8">
      <c r="B54" s="8" t="s">
        <v>111</v>
      </c>
      <c r="C54" t="s">
        <v>642</v>
      </c>
      <c r="D54" t="s">
        <v>136</v>
      </c>
      <c r="E54">
        <f ca="1">5*AVERAGE('Characteristics &amp; Experience'!B$43,'Characteristics &amp; Experience'!B$54)</f>
        <v>10</v>
      </c>
      <c r="F54" s="40">
        <v>0</v>
      </c>
      <c r="G54">
        <f>VLOOKUP(F54,'[1]Th Exp +s'!$A$4:$I$70,(B$49+2))</f>
        <v>0</v>
      </c>
      <c r="H54">
        <f t="shared" ca="1" si="3"/>
        <v>33</v>
      </c>
    </row>
    <row r="55" spans="1:8">
      <c r="B55" s="8" t="s">
        <v>111</v>
      </c>
      <c r="C55" t="s">
        <v>642</v>
      </c>
      <c r="D55" t="s">
        <v>137</v>
      </c>
      <c r="E55">
        <f ca="1">5*AVERAGE('Characteristics &amp; Experience'!B$51,'Characteristics &amp; Experience'!B$54)</f>
        <v>12.5</v>
      </c>
      <c r="F55" s="40">
        <v>0</v>
      </c>
      <c r="G55">
        <f>VLOOKUP(F55,'[1]Th Exp +s'!$A$4:$I$70,(B$49+2))</f>
        <v>0</v>
      </c>
      <c r="H55">
        <f t="shared" ca="1" si="3"/>
        <v>35</v>
      </c>
    </row>
    <row r="56" spans="1:8">
      <c r="B56" s="8" t="s">
        <v>111</v>
      </c>
      <c r="C56" t="s">
        <v>600</v>
      </c>
      <c r="D56" t="s">
        <v>608</v>
      </c>
      <c r="E56">
        <f ca="1">5*AVERAGE('Characteristics &amp; Experience'!B$55,'Characteristics &amp; Experience'!B$57)</f>
        <v>32.5</v>
      </c>
      <c r="F56" s="40">
        <v>0</v>
      </c>
      <c r="G56">
        <f>VLOOKUP(F56,'[1]Th Exp +s'!$A$4:$I$70,(B$49+2))</f>
        <v>0</v>
      </c>
      <c r="H56">
        <f ca="1">ROUND(SUM(H$3,B$50,C$50,E56,G56),0)</f>
        <v>55</v>
      </c>
    </row>
    <row r="57" spans="1:8">
      <c r="A57" t="s">
        <v>138</v>
      </c>
      <c r="B57" s="40">
        <v>1</v>
      </c>
      <c r="C57">
        <f>VLOOKUP(Race,[1]SMs!$A$4:$G$34,6,FALSE)</f>
        <v>0</v>
      </c>
      <c r="D57" s="16" t="s">
        <v>139</v>
      </c>
      <c r="E57">
        <f ca="1">5*'Characteristics &amp; Experience'!B$43</f>
        <v>10</v>
      </c>
      <c r="F57" s="40">
        <v>4.5999999999999996</v>
      </c>
      <c r="G57">
        <f>VLOOKUP(F57,'[1]Th Exp +s'!$A$4:$I$70,(B$57+2))</f>
        <v>12</v>
      </c>
      <c r="H57">
        <f t="shared" ref="H57:H62" ca="1" si="4">ROUND(SUM(H$3,B$58,C$58,E57,G57),0)</f>
        <v>45</v>
      </c>
    </row>
    <row r="58" spans="1:8">
      <c r="B58">
        <f>5*B57</f>
        <v>5</v>
      </c>
      <c r="C58">
        <f>5*C57</f>
        <v>0</v>
      </c>
      <c r="D58" s="16" t="s">
        <v>140</v>
      </c>
      <c r="E58">
        <f ca="1">5*AVERAGE('Characteristics &amp; Experience'!B$43,'Characteristics &amp; Experience'!B$50)</f>
        <v>5</v>
      </c>
      <c r="F58" s="40">
        <v>3.7</v>
      </c>
      <c r="G58">
        <f>VLOOKUP(F58,'[1]Th Exp +s'!$A$4:$I$70,(B$57+2))</f>
        <v>10</v>
      </c>
      <c r="H58">
        <f t="shared" ca="1" si="4"/>
        <v>38</v>
      </c>
    </row>
    <row r="59" spans="1:8">
      <c r="D59" s="16" t="s">
        <v>141</v>
      </c>
      <c r="E59">
        <f ca="1">5*'Characteristics &amp; Experience'!B$43</f>
        <v>10</v>
      </c>
      <c r="F59" s="40">
        <v>2.9</v>
      </c>
      <c r="G59">
        <f>VLOOKUP(F59,'[1]Th Exp +s'!$A$4:$I$70,(B$57+2))</f>
        <v>8</v>
      </c>
      <c r="H59">
        <f t="shared" ca="1" si="4"/>
        <v>41</v>
      </c>
    </row>
    <row r="60" spans="1:8">
      <c r="D60" t="s">
        <v>142</v>
      </c>
      <c r="E60">
        <f ca="1">5*AVERAGE('Characteristics &amp; Experience'!B$43,'Characteristics &amp; Experience'!B$53)</f>
        <v>20</v>
      </c>
      <c r="F60" s="40">
        <v>1.1000000000000001</v>
      </c>
      <c r="G60">
        <f>VLOOKUP(F60,'[1]Th Exp +s'!$A$4:$I$70,(B$57+2))</f>
        <v>4</v>
      </c>
      <c r="H60">
        <f t="shared" ca="1" si="4"/>
        <v>47</v>
      </c>
    </row>
    <row r="61" spans="1:8">
      <c r="D61" t="s">
        <v>143</v>
      </c>
      <c r="E61">
        <f ca="1">5*AVERAGE('Characteristics &amp; Experience'!B$43,'Characteristics &amp; Experience'!B$53)</f>
        <v>20</v>
      </c>
      <c r="F61" s="40">
        <v>2.1</v>
      </c>
      <c r="G61">
        <f>VLOOKUP(F61,'[1]Th Exp +s'!$A$4:$I$70,(B$57+2))</f>
        <v>8</v>
      </c>
      <c r="H61">
        <f t="shared" ca="1" si="4"/>
        <v>51</v>
      </c>
    </row>
    <row r="62" spans="1:8">
      <c r="B62" s="8" t="s">
        <v>111</v>
      </c>
      <c r="C62" t="s">
        <v>600</v>
      </c>
      <c r="D62" t="s">
        <v>609</v>
      </c>
      <c r="E62">
        <f ca="1">5*AVERAGE('Characteristics &amp; Experience'!B$43,'Characteristics &amp; Experience'!B$53)</f>
        <v>20</v>
      </c>
      <c r="F62" s="40">
        <v>0</v>
      </c>
      <c r="G62">
        <f>VLOOKUP(F62,'[1]Th Exp +s'!$A$4:$I$70,(B$57+2))</f>
        <v>0</v>
      </c>
      <c r="H62">
        <f t="shared" ca="1" si="4"/>
        <v>43</v>
      </c>
    </row>
    <row r="63" spans="1:8">
      <c r="A63" t="s">
        <v>144</v>
      </c>
      <c r="B63" s="40">
        <v>1</v>
      </c>
      <c r="C63">
        <f>VLOOKUP(Race,[1]SMs!$A$4:$G$34,7,FALSE)</f>
        <v>0</v>
      </c>
      <c r="D63" t="s">
        <v>145</v>
      </c>
      <c r="E63">
        <f ca="1">5*AVERAGE('Characteristics &amp; Experience'!B$43,'Characteristics &amp; Experience'!B$54)</f>
        <v>10</v>
      </c>
      <c r="F63" s="40">
        <v>3.1</v>
      </c>
      <c r="G63">
        <f>VLOOKUP(F63,'[1]Th Exp +s'!$A$4:$I$70,(B$63+2))</f>
        <v>10</v>
      </c>
      <c r="H63">
        <f t="shared" ref="H63:H68" ca="1" si="5">ROUND(SUM(H$3,B$64,C$64,E63,G63),0)</f>
        <v>43</v>
      </c>
    </row>
    <row r="64" spans="1:8">
      <c r="B64">
        <f>5*B63</f>
        <v>5</v>
      </c>
      <c r="C64">
        <f>5*C63</f>
        <v>0</v>
      </c>
      <c r="D64" t="s">
        <v>146</v>
      </c>
      <c r="E64">
        <f ca="1">5*AVERAGE('Characteristics &amp; Experience'!B$43,'Characteristics &amp; Experience'!B$42)</f>
        <v>5</v>
      </c>
      <c r="F64" s="40">
        <v>6.2</v>
      </c>
      <c r="G64">
        <f>VLOOKUP(F64,'[1]Th Exp +s'!$A$4:$I$70,(B$63+2))</f>
        <v>16</v>
      </c>
      <c r="H64">
        <f t="shared" ca="1" si="5"/>
        <v>44</v>
      </c>
    </row>
    <row r="65" spans="1:8">
      <c r="D65" t="s">
        <v>147</v>
      </c>
      <c r="E65">
        <f ca="1">5*AVERAGE('Characteristics &amp; Experience'!B$43,'Characteristics &amp; Experience'!B$42)</f>
        <v>5</v>
      </c>
      <c r="F65" s="40">
        <v>4.9000000000000004</v>
      </c>
      <c r="G65">
        <f>VLOOKUP(F65,'[1]Th Exp +s'!$A$4:$I$70,(B$63+2))</f>
        <v>12</v>
      </c>
      <c r="H65">
        <f t="shared" ca="1" si="5"/>
        <v>40</v>
      </c>
    </row>
    <row r="66" spans="1:8">
      <c r="D66" t="s">
        <v>148</v>
      </c>
      <c r="E66">
        <f ca="1">5*'Characteristics &amp; Experience'!B$43</f>
        <v>10</v>
      </c>
      <c r="F66" s="40">
        <v>2.5</v>
      </c>
      <c r="G66">
        <f>VLOOKUP(F66,'[1]Th Exp +s'!$A$4:$I$70,(B$63+2))</f>
        <v>8</v>
      </c>
      <c r="H66">
        <f t="shared" ca="1" si="5"/>
        <v>41</v>
      </c>
    </row>
    <row r="67" spans="1:8">
      <c r="D67" t="s">
        <v>149</v>
      </c>
      <c r="E67">
        <f ca="1">5*AVERAGE('Characteristics &amp; Experience'!B$43,'Characteristics &amp; Experience'!B$42)</f>
        <v>5</v>
      </c>
      <c r="F67" s="40">
        <v>3.7</v>
      </c>
      <c r="G67">
        <f>VLOOKUP(F67,'[1]Th Exp +s'!$A$4:$I$70,(B$63+2))</f>
        <v>10</v>
      </c>
      <c r="H67">
        <f t="shared" ca="1" si="5"/>
        <v>38</v>
      </c>
    </row>
    <row r="68" spans="1:8">
      <c r="B68" s="8" t="s">
        <v>111</v>
      </c>
      <c r="C68" t="s">
        <v>644</v>
      </c>
      <c r="D68" t="s">
        <v>324</v>
      </c>
      <c r="E68" s="12">
        <f ca="1">5*AVERAGE('Characteristics &amp; Experience'!B$43,'Characteristics &amp; Experience'!B$42,'Characteristics &amp; Experience'!B$44)</f>
        <v>8.3333333333333339</v>
      </c>
      <c r="F68" s="40">
        <v>0</v>
      </c>
      <c r="G68">
        <f>VLOOKUP(F68,'[1]Th Exp +s'!$A$4:$I$70,(B$63+2))</f>
        <v>0</v>
      </c>
      <c r="H68">
        <f t="shared" ca="1" si="5"/>
        <v>31</v>
      </c>
    </row>
    <row r="69" spans="1:8">
      <c r="B69" s="8" t="s">
        <v>111</v>
      </c>
      <c r="C69" t="s">
        <v>645</v>
      </c>
      <c r="D69" t="s">
        <v>610</v>
      </c>
      <c r="E69" s="12">
        <f ca="1">5*AVERAGE('Characteristics &amp; Experience'!B$43,'Characteristics &amp; Experience'!B$42,'Characteristics &amp; Experience'!B$44)</f>
        <v>8.3333333333333339</v>
      </c>
      <c r="F69" s="40">
        <v>0</v>
      </c>
      <c r="G69">
        <f>VLOOKUP(F69,'[1]Th Exp +s'!$A$4:$I$70,(B$63+2))</f>
        <v>0</v>
      </c>
      <c r="H69">
        <f ca="1">ROUND(SUM(H$3,B$64,C$64,E69,G69),0)</f>
        <v>31</v>
      </c>
    </row>
    <row r="70" spans="1:8">
      <c r="A70" t="s">
        <v>509</v>
      </c>
      <c r="B70">
        <f ca="1">'Characteristics &amp; Experience'!I23 - SUM((B7*(B7+1)/2)+(B14*(B14+1)/2)+(B24*(B24+1)/2)+(B49*(B49+1)/2)+(B57*(B57+1)/2)+(B63*(B63+1)/2))</f>
        <v>-4</v>
      </c>
      <c r="C70" t="s">
        <v>510</v>
      </c>
      <c r="E70" s="12"/>
      <c r="F70" s="50"/>
    </row>
    <row r="71" spans="1:8">
      <c r="A71" s="15" t="s">
        <v>355</v>
      </c>
      <c r="B71" s="15"/>
      <c r="C71" s="52">
        <f>INT(ThL*(ThL-1)/2*37.5)</f>
        <v>164</v>
      </c>
      <c r="D71" s="15"/>
      <c r="E71" s="49" t="s">
        <v>354</v>
      </c>
      <c r="F71" s="52">
        <f>SUM(F7:F69)</f>
        <v>163.99999999999994</v>
      </c>
    </row>
    <row r="72" spans="1:8">
      <c r="B72" s="8" t="s">
        <v>111</v>
      </c>
      <c r="C72" t="s">
        <v>648</v>
      </c>
    </row>
    <row r="73" spans="1:8">
      <c r="A73" s="34"/>
      <c r="B73" s="34"/>
      <c r="C73" s="34"/>
      <c r="D73" s="34"/>
      <c r="E73" s="34"/>
      <c r="F73" s="34"/>
      <c r="G73" s="34"/>
      <c r="H73" s="34"/>
    </row>
    <row r="74" spans="1:8">
      <c r="A74" s="34"/>
      <c r="B74" s="34"/>
      <c r="C74" s="34"/>
      <c r="D74" s="34"/>
      <c r="E74" s="34"/>
      <c r="F74" s="34"/>
      <c r="G74" s="34"/>
      <c r="H74" s="34"/>
    </row>
    <row r="75" spans="1:8">
      <c r="A75" s="36" t="s">
        <v>612</v>
      </c>
      <c r="B75" s="34"/>
      <c r="C75" s="34"/>
      <c r="D75" s="34"/>
      <c r="E75" s="34"/>
      <c r="F75" s="34"/>
      <c r="G75" s="34"/>
      <c r="H75" s="34"/>
    </row>
    <row r="76" spans="1:8">
      <c r="A76" s="45" t="s">
        <v>36</v>
      </c>
      <c r="B76" s="34" t="s">
        <v>637</v>
      </c>
      <c r="C76" s="34"/>
      <c r="D76" s="34"/>
      <c r="E76" s="34"/>
      <c r="F76" s="34"/>
      <c r="G76" s="34"/>
      <c r="H76" s="34"/>
    </row>
    <row r="77" spans="1:8">
      <c r="A77" s="34" t="s">
        <v>600</v>
      </c>
      <c r="B77" s="34" t="s">
        <v>613</v>
      </c>
      <c r="C77" s="34"/>
      <c r="D77" s="34"/>
      <c r="E77" s="34"/>
      <c r="F77" s="34"/>
      <c r="G77" s="34"/>
      <c r="H77" s="34"/>
    </row>
    <row r="78" spans="1:8">
      <c r="A78" s="34" t="s">
        <v>614</v>
      </c>
      <c r="B78" s="34" t="s">
        <v>615</v>
      </c>
      <c r="C78" s="34"/>
      <c r="D78" s="34"/>
      <c r="E78" s="34"/>
      <c r="F78" s="34"/>
      <c r="G78" s="34"/>
      <c r="H78" s="34"/>
    </row>
    <row r="79" spans="1:8">
      <c r="A79" s="34" t="s">
        <v>616</v>
      </c>
      <c r="B79" s="34" t="s">
        <v>617</v>
      </c>
      <c r="C79" s="34"/>
      <c r="D79" s="34"/>
      <c r="E79" s="34"/>
      <c r="F79" s="34"/>
      <c r="G79" s="34"/>
      <c r="H79" s="34"/>
    </row>
    <row r="80" spans="1:8">
      <c r="A80" s="34" t="s">
        <v>618</v>
      </c>
      <c r="B80" s="34" t="s">
        <v>619</v>
      </c>
      <c r="C80" s="34"/>
      <c r="D80" s="34"/>
      <c r="E80" s="34"/>
      <c r="F80" s="34"/>
      <c r="G80" s="34"/>
      <c r="H80" s="34"/>
    </row>
    <row r="81" spans="1:2" s="34" customFormat="1">
      <c r="A81" s="34" t="s">
        <v>620</v>
      </c>
      <c r="B81" s="34" t="s">
        <v>621</v>
      </c>
    </row>
    <row r="82" spans="1:2" s="34" customFormat="1">
      <c r="A82" s="34" t="s">
        <v>324</v>
      </c>
      <c r="B82" s="34" t="s">
        <v>622</v>
      </c>
    </row>
    <row r="83" spans="1:2" s="34" customFormat="1">
      <c r="A83" s="34" t="s">
        <v>623</v>
      </c>
      <c r="B83" s="34" t="s">
        <v>625</v>
      </c>
    </row>
    <row r="84" spans="1:2" s="34" customFormat="1">
      <c r="A84" s="34" t="s">
        <v>624</v>
      </c>
      <c r="B84" s="34" t="s">
        <v>626</v>
      </c>
    </row>
    <row r="85" spans="1:2" s="34" customFormat="1">
      <c r="A85" s="34" t="s">
        <v>627</v>
      </c>
      <c r="B85" s="34" t="s">
        <v>628</v>
      </c>
    </row>
    <row r="86" spans="1:2" s="34" customFormat="1">
      <c r="A86" s="34" t="s">
        <v>635</v>
      </c>
      <c r="B86" s="34" t="s">
        <v>647</v>
      </c>
    </row>
    <row r="87" spans="1:2" s="34" customFormat="1">
      <c r="A87" s="34" t="s">
        <v>629</v>
      </c>
      <c r="B87" s="34" t="s">
        <v>632</v>
      </c>
    </row>
    <row r="88" spans="1:2" s="34" customFormat="1">
      <c r="A88" s="34" t="s">
        <v>630</v>
      </c>
      <c r="B88" s="34" t="s">
        <v>633</v>
      </c>
    </row>
    <row r="89" spans="1:2" s="34" customFormat="1">
      <c r="A89" s="34" t="s">
        <v>631</v>
      </c>
      <c r="B89" s="34" t="s">
        <v>634</v>
      </c>
    </row>
    <row r="90" spans="1:2" s="34" customFormat="1">
      <c r="A90" s="34" t="s">
        <v>636</v>
      </c>
      <c r="B90" s="34" t="s">
        <v>646</v>
      </c>
    </row>
    <row r="91" spans="1:2" s="34" customFormat="1"/>
    <row r="92" spans="1:2" s="34" customFormat="1"/>
    <row r="93" spans="1:2" s="34" customFormat="1"/>
    <row r="94" spans="1:2" s="34" customFormat="1"/>
    <row r="95" spans="1:2" s="34" customFormat="1"/>
    <row r="96" spans="1:2" s="34" customFormat="1"/>
    <row r="97" s="34" customFormat="1"/>
    <row r="98" s="34" customFormat="1"/>
    <row r="99" s="34" customFormat="1"/>
    <row r="100" s="34" customFormat="1"/>
    <row r="101" s="34" customFormat="1"/>
    <row r="102" s="34" customFormat="1"/>
    <row r="103" s="34" customFormat="1"/>
    <row r="104" s="34" customFormat="1"/>
    <row r="105" s="34" customFormat="1"/>
    <row r="106" s="34" customFormat="1"/>
    <row r="107" s="34" customFormat="1"/>
    <row r="108" s="34" customFormat="1"/>
    <row r="109" s="34" customFormat="1"/>
    <row r="110" s="34" customFormat="1"/>
    <row r="111" s="34" customFormat="1"/>
    <row r="112" s="34" customFormat="1"/>
    <row r="113" s="34" customFormat="1"/>
    <row r="114" s="34" customFormat="1"/>
    <row r="115" s="34" customFormat="1"/>
    <row r="116" s="34" customFormat="1"/>
    <row r="117" s="34" customFormat="1"/>
  </sheetData>
  <customSheetViews>
    <customSheetView guid="{6E0596E0-7AAC-11D3-8E0C-A109A57C585F}" showPageBreaks="1" fitToPage="1" showRuler="0" topLeftCell="A29">
      <selection activeCell="J25" sqref="J25"/>
      <pageMargins left="0.75" right="0.75" top="1" bottom="1" header="0.5" footer="0.5"/>
      <pageSetup paperSize="9" scale="76" orientation="portrait" horizontalDpi="300" verticalDpi="300" r:id="rId1"/>
      <headerFooter alignWithMargins="0">
        <oddHeader>&amp;F</oddHeader>
        <oddFooter>Page &amp;P</oddFooter>
      </headerFooter>
    </customSheetView>
    <customSheetView guid="{2B24E441-7B04-11D3-A790-0080C889BEB8}" fitToPage="1" showRuler="0" topLeftCell="A18">
      <selection activeCell="F58" sqref="F58"/>
      <pageMargins left="0.75" right="0.75" top="1" bottom="1" header="0.5" footer="0.5"/>
      <pageSetup paperSize="9" scale="76" orientation="portrait" horizontalDpi="300" verticalDpi="300" r:id="rId2"/>
      <headerFooter alignWithMargins="0">
        <oddHeader>&amp;F</oddHeader>
        <oddFooter>Page &amp;P</oddFooter>
      </headerFooter>
    </customSheetView>
    <customSheetView guid="{B970B037-7B70-11D3-8BF1-00A024B0442F}" fitToPage="1" showRuler="0" topLeftCell="A56">
      <selection activeCell="F59" sqref="F59"/>
      <pageMargins left="0.75" right="0.75" top="1" bottom="1" header="0.5" footer="0.5"/>
      <pageSetup paperSize="9" scale="76" orientation="portrait" horizontalDpi="300" verticalDpi="300" r:id="rId3"/>
      <headerFooter alignWithMargins="0">
        <oddHeader>&amp;F</oddHeader>
        <oddFooter>Page &amp;P</oddFooter>
      </headerFooter>
    </customSheetView>
  </customSheetViews>
  <phoneticPr fontId="0" type="noConversion"/>
  <dataValidations count="1">
    <dataValidation type="list" allowBlank="1" showInputMessage="1" showErrorMessage="1" promptTitle="Restricted Categories" prompt="Select applicable Category or leave as n/a." sqref="E3">
      <formula1>$A$76:$A$90</formula1>
    </dataValidation>
  </dataValidations>
  <pageMargins left="0.75" right="0.75" top="1" bottom="1" header="0.5" footer="0.5"/>
  <pageSetup paperSize="9" scale="79" orientation="portrait" horizontalDpi="300" verticalDpi="300" r:id="rId4"/>
  <headerFooter alignWithMargins="0">
    <oddHeader>&amp;F</oddHeader>
    <oddFooter>Page &amp;P</oddFooter>
  </headerFooter>
  <legacyDrawing r:id="rId5"/>
</worksheet>
</file>

<file path=xl/worksheets/sheet5.xml><?xml version="1.0" encoding="utf-8"?>
<worksheet xmlns="http://schemas.openxmlformats.org/spreadsheetml/2006/main" xmlns:r="http://schemas.openxmlformats.org/officeDocument/2006/relationships">
  <dimension ref="A1:Z136"/>
  <sheetViews>
    <sheetView zoomScaleNormal="100" workbookViewId="0">
      <selection activeCell="B5" sqref="B5"/>
    </sheetView>
  </sheetViews>
  <sheetFormatPr defaultRowHeight="15.75"/>
  <cols>
    <col min="9" max="26" width="9" style="34"/>
  </cols>
  <sheetData>
    <row r="1" spans="1:8">
      <c r="A1" s="4" t="str">
        <f>Name</f>
        <v>Name</v>
      </c>
      <c r="B1" s="8" t="s">
        <v>31</v>
      </c>
      <c r="C1" t="str">
        <f>Date</f>
        <v>1 XIV 2504</v>
      </c>
    </row>
    <row r="3" spans="1:8">
      <c r="A3" s="24" t="s">
        <v>403</v>
      </c>
      <c r="G3" s="6" t="s">
        <v>404</v>
      </c>
      <c r="H3" s="1">
        <f>ClL</f>
        <v>0</v>
      </c>
    </row>
    <row r="4" spans="1:8">
      <c r="G4" s="27" t="s">
        <v>514</v>
      </c>
      <c r="H4" s="1">
        <f>(D5/100)*H3</f>
        <v>0</v>
      </c>
    </row>
    <row r="5" spans="1:8">
      <c r="A5" s="6" t="s">
        <v>356</v>
      </c>
      <c r="B5" t="str">
        <f>God</f>
        <v>KOROS</v>
      </c>
      <c r="C5" s="6" t="s">
        <v>357</v>
      </c>
      <c r="D5" s="42">
        <v>70</v>
      </c>
      <c r="E5" s="4" t="s">
        <v>358</v>
      </c>
      <c r="F5" s="1">
        <f ca="1">(ClL*(ClL+1)/2)+ClL+FtGod-11</f>
        <v>8</v>
      </c>
      <c r="G5" s="4" t="s">
        <v>359</v>
      </c>
      <c r="H5" s="1">
        <f ca="1">Credit</f>
        <v>361</v>
      </c>
    </row>
    <row r="6" spans="1:8">
      <c r="A6" s="8"/>
      <c r="B6" t="str">
        <f>Alignment</f>
        <v>N/N</v>
      </c>
      <c r="E6" t="s">
        <v>360</v>
      </c>
    </row>
    <row r="7" spans="1:8">
      <c r="A7" s="8"/>
    </row>
    <row r="8" spans="1:8">
      <c r="A8" s="6" t="s">
        <v>150</v>
      </c>
      <c r="B8" s="4" t="s">
        <v>151</v>
      </c>
      <c r="C8" s="4"/>
      <c r="D8" s="4"/>
      <c r="E8" s="4" t="s">
        <v>361</v>
      </c>
    </row>
    <row r="9" spans="1:8">
      <c r="A9" s="8"/>
    </row>
    <row r="10" spans="1:8">
      <c r="A10" s="75" t="s">
        <v>400</v>
      </c>
      <c r="B10" s="25" t="s">
        <v>233</v>
      </c>
      <c r="E10" s="40">
        <v>0</v>
      </c>
    </row>
    <row r="11" spans="1:8">
      <c r="A11" s="75" t="s">
        <v>400</v>
      </c>
      <c r="B11" s="25" t="s">
        <v>401</v>
      </c>
      <c r="E11" s="40">
        <v>0</v>
      </c>
    </row>
    <row r="12" spans="1:8">
      <c r="A12" s="75" t="s">
        <v>651</v>
      </c>
      <c r="B12" s="25" t="s">
        <v>652</v>
      </c>
      <c r="E12" s="40">
        <v>1</v>
      </c>
    </row>
    <row r="13" spans="1:8">
      <c r="A13" s="75" t="s">
        <v>362</v>
      </c>
      <c r="B13" s="25" t="s">
        <v>653</v>
      </c>
      <c r="E13" s="40">
        <v>1</v>
      </c>
    </row>
    <row r="14" spans="1:8">
      <c r="A14" s="75">
        <v>1</v>
      </c>
      <c r="B14" s="25" t="s">
        <v>654</v>
      </c>
      <c r="E14" s="40">
        <v>0</v>
      </c>
    </row>
    <row r="15" spans="1:8">
      <c r="A15" s="75">
        <v>1</v>
      </c>
      <c r="B15" s="25" t="s">
        <v>364</v>
      </c>
      <c r="E15" s="40">
        <v>0</v>
      </c>
    </row>
    <row r="16" spans="1:8">
      <c r="A16" s="75" t="s">
        <v>655</v>
      </c>
      <c r="B16" s="25" t="s">
        <v>656</v>
      </c>
      <c r="E16" s="40">
        <v>1</v>
      </c>
    </row>
    <row r="17" spans="1:5">
      <c r="A17" s="75">
        <v>2</v>
      </c>
      <c r="B17" s="25" t="s">
        <v>245</v>
      </c>
      <c r="E17" s="40">
        <v>1</v>
      </c>
    </row>
    <row r="18" spans="1:5">
      <c r="A18" s="75">
        <v>2</v>
      </c>
      <c r="B18" s="25" t="s">
        <v>363</v>
      </c>
      <c r="E18" s="40">
        <v>0</v>
      </c>
    </row>
    <row r="19" spans="1:5">
      <c r="A19" s="75">
        <v>2</v>
      </c>
      <c r="B19" s="25" t="s">
        <v>657</v>
      </c>
      <c r="E19" s="40">
        <v>0</v>
      </c>
    </row>
    <row r="20" spans="1:5">
      <c r="A20" s="75">
        <v>2</v>
      </c>
      <c r="B20" s="25" t="s">
        <v>658</v>
      </c>
      <c r="E20" s="40">
        <v>0</v>
      </c>
    </row>
    <row r="21" spans="1:5">
      <c r="A21" s="75" t="s">
        <v>659</v>
      </c>
      <c r="B21" s="25" t="s">
        <v>660</v>
      </c>
      <c r="E21" s="40">
        <v>1</v>
      </c>
    </row>
    <row r="22" spans="1:5">
      <c r="A22" s="75">
        <v>2</v>
      </c>
      <c r="B22" s="25" t="s">
        <v>368</v>
      </c>
      <c r="E22" s="40">
        <v>0</v>
      </c>
    </row>
    <row r="23" spans="1:5">
      <c r="A23" s="75" t="s">
        <v>661</v>
      </c>
      <c r="B23" s="25" t="s">
        <v>369</v>
      </c>
      <c r="E23" s="40">
        <v>1</v>
      </c>
    </row>
    <row r="24" spans="1:5">
      <c r="A24" s="75">
        <v>3</v>
      </c>
      <c r="B24" s="25" t="s">
        <v>662</v>
      </c>
      <c r="E24" s="40">
        <v>0</v>
      </c>
    </row>
    <row r="25" spans="1:5">
      <c r="A25" s="75">
        <v>3</v>
      </c>
      <c r="B25" s="25" t="s">
        <v>366</v>
      </c>
      <c r="E25" s="40">
        <v>0</v>
      </c>
    </row>
    <row r="26" spans="1:5">
      <c r="A26" s="75" t="s">
        <v>663</v>
      </c>
      <c r="B26" s="25" t="s">
        <v>664</v>
      </c>
      <c r="E26" s="40">
        <v>1</v>
      </c>
    </row>
    <row r="27" spans="1:5">
      <c r="A27" s="75">
        <v>4</v>
      </c>
      <c r="B27" s="25" t="s">
        <v>365</v>
      </c>
      <c r="E27" s="40">
        <v>1</v>
      </c>
    </row>
    <row r="28" spans="1:5">
      <c r="A28" s="75">
        <v>4</v>
      </c>
      <c r="B28" s="25" t="s">
        <v>307</v>
      </c>
      <c r="E28" s="40">
        <v>0</v>
      </c>
    </row>
    <row r="29" spans="1:5">
      <c r="A29" s="75">
        <v>4</v>
      </c>
      <c r="B29" s="25" t="s">
        <v>257</v>
      </c>
      <c r="E29" s="40">
        <v>0</v>
      </c>
    </row>
    <row r="30" spans="1:5">
      <c r="A30" s="75">
        <v>4</v>
      </c>
      <c r="B30" s="25" t="s">
        <v>375</v>
      </c>
      <c r="E30" s="40">
        <v>0</v>
      </c>
    </row>
    <row r="31" spans="1:5">
      <c r="A31" s="75">
        <v>4</v>
      </c>
      <c r="B31" s="25" t="s">
        <v>367</v>
      </c>
      <c r="E31" s="40">
        <v>1</v>
      </c>
    </row>
    <row r="32" spans="1:5">
      <c r="A32" s="75">
        <v>4</v>
      </c>
      <c r="B32" s="25" t="s">
        <v>665</v>
      </c>
      <c r="E32" s="40">
        <v>0</v>
      </c>
    </row>
    <row r="33" spans="1:5">
      <c r="A33" s="75">
        <v>5</v>
      </c>
      <c r="B33" s="25" t="s">
        <v>666</v>
      </c>
      <c r="E33" s="40">
        <v>0</v>
      </c>
    </row>
    <row r="34" spans="1:5">
      <c r="A34" s="75">
        <v>5</v>
      </c>
      <c r="B34" s="25" t="s">
        <v>667</v>
      </c>
      <c r="E34" s="40">
        <v>0</v>
      </c>
    </row>
    <row r="35" spans="1:5">
      <c r="A35" s="75">
        <v>5</v>
      </c>
      <c r="B35" s="25" t="s">
        <v>668</v>
      </c>
      <c r="E35" s="40">
        <v>0</v>
      </c>
    </row>
    <row r="36" spans="1:5">
      <c r="A36" s="75">
        <v>5</v>
      </c>
      <c r="B36" s="25" t="s">
        <v>372</v>
      </c>
      <c r="E36" s="40">
        <v>0</v>
      </c>
    </row>
    <row r="37" spans="1:5">
      <c r="A37" s="75">
        <v>5</v>
      </c>
      <c r="B37" s="25" t="s">
        <v>370</v>
      </c>
      <c r="E37" s="40">
        <v>1</v>
      </c>
    </row>
    <row r="38" spans="1:5">
      <c r="A38" s="75">
        <v>6</v>
      </c>
      <c r="B38" s="25" t="s">
        <v>669</v>
      </c>
      <c r="E38" s="40">
        <v>0</v>
      </c>
    </row>
    <row r="39" spans="1:5">
      <c r="A39" s="75">
        <v>6</v>
      </c>
      <c r="B39" s="25" t="s">
        <v>258</v>
      </c>
      <c r="E39" s="40">
        <v>0</v>
      </c>
    </row>
    <row r="40" spans="1:5">
      <c r="A40" s="75">
        <v>6</v>
      </c>
      <c r="B40" s="25" t="s">
        <v>371</v>
      </c>
      <c r="E40" s="40">
        <v>0</v>
      </c>
    </row>
    <row r="41" spans="1:5">
      <c r="A41" s="75">
        <v>6</v>
      </c>
      <c r="B41" s="25" t="s">
        <v>670</v>
      </c>
      <c r="E41" s="40">
        <v>0</v>
      </c>
    </row>
    <row r="42" spans="1:5">
      <c r="A42" s="75">
        <v>6</v>
      </c>
      <c r="B42" s="25" t="s">
        <v>373</v>
      </c>
      <c r="E42" s="40">
        <v>0</v>
      </c>
    </row>
    <row r="43" spans="1:5">
      <c r="A43" s="75">
        <v>6</v>
      </c>
      <c r="B43" s="25" t="s">
        <v>374</v>
      </c>
      <c r="E43" s="40">
        <v>1</v>
      </c>
    </row>
    <row r="44" spans="1:5">
      <c r="A44" s="75">
        <v>6</v>
      </c>
      <c r="B44" s="25" t="s">
        <v>671</v>
      </c>
      <c r="E44" s="40">
        <v>0</v>
      </c>
    </row>
    <row r="45" spans="1:5">
      <c r="A45" s="75">
        <v>7</v>
      </c>
      <c r="B45" s="25" t="s">
        <v>376</v>
      </c>
      <c r="E45" s="40">
        <v>1</v>
      </c>
    </row>
    <row r="46" spans="1:5">
      <c r="A46" s="75">
        <v>7</v>
      </c>
      <c r="B46" s="25" t="s">
        <v>377</v>
      </c>
      <c r="E46" s="40">
        <v>0</v>
      </c>
    </row>
    <row r="47" spans="1:5">
      <c r="A47" s="75">
        <v>7</v>
      </c>
      <c r="B47" s="25" t="s">
        <v>267</v>
      </c>
      <c r="E47" s="40">
        <v>0</v>
      </c>
    </row>
    <row r="48" spans="1:5">
      <c r="A48" s="75">
        <v>8</v>
      </c>
      <c r="B48" s="25" t="s">
        <v>260</v>
      </c>
      <c r="E48" s="40">
        <v>0</v>
      </c>
    </row>
    <row r="49" spans="1:5">
      <c r="A49" s="75">
        <v>8</v>
      </c>
      <c r="B49" s="25" t="s">
        <v>383</v>
      </c>
      <c r="E49" s="40">
        <v>0</v>
      </c>
    </row>
    <row r="50" spans="1:5">
      <c r="A50" s="75">
        <v>8</v>
      </c>
      <c r="B50" t="s">
        <v>378</v>
      </c>
      <c r="E50" s="40">
        <v>0</v>
      </c>
    </row>
    <row r="51" spans="1:5">
      <c r="A51" s="75">
        <v>8</v>
      </c>
      <c r="B51" s="25" t="s">
        <v>385</v>
      </c>
      <c r="E51" s="40">
        <v>0</v>
      </c>
    </row>
    <row r="52" spans="1:5">
      <c r="A52" s="75">
        <v>8</v>
      </c>
      <c r="B52" s="25" t="s">
        <v>672</v>
      </c>
      <c r="E52" s="40">
        <v>0</v>
      </c>
    </row>
    <row r="53" spans="1:5">
      <c r="A53" s="75">
        <v>9</v>
      </c>
      <c r="B53" s="25" t="s">
        <v>381</v>
      </c>
      <c r="E53" s="40">
        <v>1</v>
      </c>
    </row>
    <row r="54" spans="1:5">
      <c r="A54" s="75">
        <v>9</v>
      </c>
      <c r="B54" s="25" t="s">
        <v>673</v>
      </c>
      <c r="E54" s="40">
        <v>0</v>
      </c>
    </row>
    <row r="55" spans="1:5">
      <c r="A55" s="75">
        <v>9</v>
      </c>
      <c r="B55" t="s">
        <v>674</v>
      </c>
      <c r="E55" s="40">
        <v>0</v>
      </c>
    </row>
    <row r="56" spans="1:5">
      <c r="A56" s="75">
        <v>9</v>
      </c>
      <c r="B56" s="25" t="s">
        <v>675</v>
      </c>
      <c r="E56" s="40">
        <v>1</v>
      </c>
    </row>
    <row r="57" spans="1:5">
      <c r="A57" s="75">
        <v>9</v>
      </c>
      <c r="B57" s="25" t="s">
        <v>270</v>
      </c>
      <c r="E57" s="40">
        <v>0</v>
      </c>
    </row>
    <row r="58" spans="1:5">
      <c r="A58" s="75">
        <v>9</v>
      </c>
      <c r="B58" s="25" t="s">
        <v>379</v>
      </c>
      <c r="E58" s="40">
        <v>0</v>
      </c>
    </row>
    <row r="59" spans="1:5">
      <c r="A59" s="75">
        <v>9</v>
      </c>
      <c r="B59" s="25" t="s">
        <v>676</v>
      </c>
      <c r="E59" s="40">
        <v>0</v>
      </c>
    </row>
    <row r="60" spans="1:5">
      <c r="A60" s="75">
        <v>9</v>
      </c>
      <c r="B60" s="25" t="s">
        <v>380</v>
      </c>
      <c r="E60" s="40">
        <v>0</v>
      </c>
    </row>
    <row r="61" spans="1:5">
      <c r="A61" s="75">
        <v>10</v>
      </c>
      <c r="B61" s="25" t="s">
        <v>382</v>
      </c>
      <c r="E61" s="40">
        <v>1</v>
      </c>
    </row>
    <row r="62" spans="1:5">
      <c r="A62" s="75">
        <v>10</v>
      </c>
      <c r="B62" s="25" t="s">
        <v>386</v>
      </c>
      <c r="E62" s="40">
        <v>0</v>
      </c>
    </row>
    <row r="63" spans="1:5">
      <c r="A63" s="75">
        <v>10</v>
      </c>
      <c r="B63" s="25" t="s">
        <v>677</v>
      </c>
      <c r="E63" s="40">
        <v>0</v>
      </c>
    </row>
    <row r="64" spans="1:5">
      <c r="A64" s="75">
        <v>10</v>
      </c>
      <c r="B64" s="25" t="s">
        <v>678</v>
      </c>
      <c r="E64" s="40">
        <v>1</v>
      </c>
    </row>
    <row r="65" spans="1:5">
      <c r="A65" s="75">
        <v>10</v>
      </c>
      <c r="B65" s="25" t="s">
        <v>389</v>
      </c>
      <c r="E65" s="40">
        <v>0</v>
      </c>
    </row>
    <row r="66" spans="1:5">
      <c r="A66" s="75">
        <v>10</v>
      </c>
      <c r="B66" s="25" t="s">
        <v>384</v>
      </c>
      <c r="E66" s="40">
        <v>0</v>
      </c>
    </row>
    <row r="67" spans="1:5">
      <c r="A67" s="75">
        <v>11</v>
      </c>
      <c r="B67" s="25" t="s">
        <v>679</v>
      </c>
      <c r="E67" s="40">
        <v>0</v>
      </c>
    </row>
    <row r="68" spans="1:5">
      <c r="A68" s="75">
        <v>12</v>
      </c>
      <c r="B68" s="25" t="s">
        <v>388</v>
      </c>
      <c r="E68" s="40">
        <v>0</v>
      </c>
    </row>
    <row r="69" spans="1:5">
      <c r="A69" s="75">
        <v>12</v>
      </c>
      <c r="B69" s="25" t="s">
        <v>387</v>
      </c>
      <c r="E69" s="40">
        <v>0</v>
      </c>
    </row>
    <row r="70" spans="1:5">
      <c r="A70" s="75">
        <v>13</v>
      </c>
      <c r="B70" s="25" t="s">
        <v>680</v>
      </c>
      <c r="E70" s="40">
        <v>0</v>
      </c>
    </row>
    <row r="71" spans="1:5">
      <c r="A71" s="75">
        <v>13</v>
      </c>
      <c r="B71" s="25" t="s">
        <v>681</v>
      </c>
      <c r="E71" s="40">
        <v>0</v>
      </c>
    </row>
    <row r="72" spans="1:5">
      <c r="A72" s="75">
        <v>13</v>
      </c>
      <c r="B72" s="25" t="s">
        <v>390</v>
      </c>
      <c r="E72" s="40">
        <v>0</v>
      </c>
    </row>
    <row r="73" spans="1:5">
      <c r="A73" s="75">
        <v>14</v>
      </c>
      <c r="B73" s="25" t="s">
        <v>394</v>
      </c>
      <c r="E73" s="40">
        <v>0</v>
      </c>
    </row>
    <row r="74" spans="1:5">
      <c r="A74" s="75">
        <v>14</v>
      </c>
      <c r="B74" s="25" t="s">
        <v>391</v>
      </c>
      <c r="E74" s="40">
        <v>0</v>
      </c>
    </row>
    <row r="75" spans="1:5">
      <c r="A75" s="75">
        <v>14</v>
      </c>
      <c r="B75" s="25" t="s">
        <v>682</v>
      </c>
      <c r="E75" s="40">
        <v>0</v>
      </c>
    </row>
    <row r="76" spans="1:5">
      <c r="A76" s="75">
        <v>14</v>
      </c>
      <c r="B76" s="25" t="s">
        <v>392</v>
      </c>
      <c r="E76" s="40">
        <v>0</v>
      </c>
    </row>
    <row r="77" spans="1:5">
      <c r="A77" s="75">
        <v>15</v>
      </c>
      <c r="B77" s="25" t="s">
        <v>393</v>
      </c>
      <c r="E77" s="40">
        <v>0</v>
      </c>
    </row>
    <row r="78" spans="1:5">
      <c r="A78" s="75">
        <v>15</v>
      </c>
      <c r="B78" s="25" t="s">
        <v>395</v>
      </c>
      <c r="E78" s="40">
        <v>0</v>
      </c>
    </row>
    <row r="79" spans="1:5">
      <c r="A79" s="75">
        <v>16</v>
      </c>
      <c r="B79" s="25" t="s">
        <v>396</v>
      </c>
      <c r="E79" s="40">
        <v>0</v>
      </c>
    </row>
    <row r="80" spans="1:5">
      <c r="A80" s="75">
        <v>16</v>
      </c>
      <c r="B80" s="25" t="s">
        <v>683</v>
      </c>
      <c r="E80" s="40">
        <v>0</v>
      </c>
    </row>
    <row r="81" spans="1:8">
      <c r="A81" s="75">
        <v>16</v>
      </c>
      <c r="B81" s="25" t="s">
        <v>397</v>
      </c>
      <c r="E81" s="40">
        <v>0</v>
      </c>
    </row>
    <row r="82" spans="1:8">
      <c r="A82" s="75">
        <v>17</v>
      </c>
      <c r="B82" s="25" t="s">
        <v>684</v>
      </c>
      <c r="E82" s="40">
        <v>0</v>
      </c>
    </row>
    <row r="83" spans="1:8">
      <c r="A83" s="75">
        <v>20</v>
      </c>
      <c r="B83" s="25" t="s">
        <v>685</v>
      </c>
      <c r="E83" s="40">
        <v>0</v>
      </c>
    </row>
    <row r="84" spans="1:8">
      <c r="A84" s="25">
        <v>18</v>
      </c>
      <c r="B84" s="25" t="s">
        <v>398</v>
      </c>
      <c r="E84" s="40">
        <v>0</v>
      </c>
    </row>
    <row r="85" spans="1:8">
      <c r="A85" s="75">
        <v>35</v>
      </c>
      <c r="B85" s="25" t="s">
        <v>399</v>
      </c>
      <c r="E85" s="40">
        <v>0</v>
      </c>
    </row>
    <row r="87" spans="1:8">
      <c r="C87" s="4" t="s">
        <v>402</v>
      </c>
      <c r="E87">
        <f>SUM(E10:E85)</f>
        <v>16</v>
      </c>
      <c r="G87" s="4" t="s">
        <v>152</v>
      </c>
      <c r="H87">
        <f>E87/2</f>
        <v>8</v>
      </c>
    </row>
    <row r="109" s="34" customFormat="1"/>
    <row r="110" s="34" customFormat="1"/>
    <row r="111" s="34" customFormat="1"/>
    <row r="112" s="34" customFormat="1"/>
    <row r="113" s="34" customFormat="1"/>
    <row r="114" s="34" customFormat="1"/>
    <row r="115" s="34" customFormat="1"/>
    <row r="116" s="34" customFormat="1"/>
    <row r="117" s="34" customFormat="1"/>
    <row r="118" s="34" customFormat="1"/>
    <row r="119" s="34" customFormat="1"/>
    <row r="120" s="34" customFormat="1"/>
    <row r="121" s="34" customFormat="1"/>
    <row r="122" s="34" customFormat="1"/>
    <row r="123" s="34" customFormat="1"/>
    <row r="124" s="34" customFormat="1"/>
    <row r="125" s="34" customFormat="1"/>
    <row r="126" s="34" customFormat="1"/>
    <row r="127" s="34" customFormat="1"/>
    <row r="128" s="34" customFormat="1"/>
    <row r="129" s="34" customFormat="1"/>
    <row r="130" s="34" customFormat="1"/>
    <row r="131" s="34" customFormat="1"/>
    <row r="132" s="34" customFormat="1"/>
    <row r="133" s="34" customFormat="1"/>
    <row r="134" s="34" customFormat="1"/>
    <row r="135" s="34" customFormat="1"/>
    <row r="136" s="34" customFormat="1"/>
  </sheetData>
  <phoneticPr fontId="0" type="noConversion"/>
  <dataValidations count="1">
    <dataValidation type="list" allowBlank="1" showInputMessage="1" showErrorMessage="1" sqref="E10:E85">
      <formula1>"0,1"</formula1>
    </dataValidation>
  </dataValidations>
  <pageMargins left="0.75" right="0.75" top="1" bottom="1" header="0.5" footer="0.5"/>
  <pageSetup paperSize="9" orientation="portrait" horizontalDpi="4294967292" verticalDpi="300" r:id="rId1"/>
  <headerFooter alignWithMargins="0"/>
  <colBreaks count="1" manualBreakCount="1">
    <brk id="8" max="1048575" man="1"/>
  </colBreaks>
  <legacyDrawing r:id="rId2"/>
</worksheet>
</file>

<file path=xl/worksheets/sheet6.xml><?xml version="1.0" encoding="utf-8"?>
<worksheet xmlns="http://schemas.openxmlformats.org/spreadsheetml/2006/main" xmlns:r="http://schemas.openxmlformats.org/officeDocument/2006/relationships">
  <dimension ref="A1:Z146"/>
  <sheetViews>
    <sheetView zoomScaleNormal="100" workbookViewId="0">
      <selection activeCell="G64" sqref="G64"/>
    </sheetView>
  </sheetViews>
  <sheetFormatPr defaultRowHeight="15.75"/>
  <cols>
    <col min="8" max="8" width="9" style="16"/>
    <col min="9" max="26" width="9" style="34"/>
  </cols>
  <sheetData>
    <row r="1" spans="1:26">
      <c r="A1" s="4" t="str">
        <f>Name</f>
        <v>Name</v>
      </c>
      <c r="B1" s="8" t="s">
        <v>31</v>
      </c>
      <c r="C1" t="str">
        <f>Date</f>
        <v>1 XIV 2504</v>
      </c>
    </row>
    <row r="2" spans="1:26">
      <c r="A2" s="4"/>
      <c r="B2" s="8"/>
    </row>
    <row r="3" spans="1:26" s="11" customFormat="1">
      <c r="A3" s="11" t="s">
        <v>231</v>
      </c>
      <c r="B3" s="11" t="s">
        <v>407</v>
      </c>
      <c r="C3" s="11" t="s">
        <v>318</v>
      </c>
      <c r="D3" s="11" t="s">
        <v>319</v>
      </c>
      <c r="I3" s="36"/>
      <c r="J3" s="36"/>
      <c r="K3" s="36"/>
      <c r="L3" s="36"/>
      <c r="M3" s="36"/>
      <c r="N3" s="36"/>
      <c r="O3" s="36"/>
      <c r="P3" s="36"/>
      <c r="Q3" s="36"/>
      <c r="R3" s="36"/>
      <c r="S3" s="36"/>
      <c r="T3" s="36"/>
      <c r="U3" s="36"/>
      <c r="V3" s="36"/>
      <c r="W3" s="36"/>
      <c r="X3" s="36"/>
      <c r="Y3" s="36"/>
      <c r="Z3" s="36"/>
    </row>
    <row r="4" spans="1:26">
      <c r="A4" t="s">
        <v>310</v>
      </c>
      <c r="B4" t="s">
        <v>408</v>
      </c>
      <c r="C4" t="s">
        <v>309</v>
      </c>
      <c r="D4" s="40">
        <v>8</v>
      </c>
      <c r="E4" s="40">
        <v>8</v>
      </c>
      <c r="F4" s="40"/>
      <c r="G4" s="44"/>
      <c r="H4" s="40"/>
    </row>
    <row r="5" spans="1:26" s="21" customFormat="1">
      <c r="A5" s="21" t="s">
        <v>311</v>
      </c>
      <c r="B5" s="21" t="s">
        <v>409</v>
      </c>
      <c r="C5" s="21" t="s">
        <v>312</v>
      </c>
      <c r="D5" s="57">
        <v>8</v>
      </c>
      <c r="E5" s="57">
        <v>8</v>
      </c>
      <c r="F5" s="57">
        <v>8</v>
      </c>
      <c r="G5" s="57">
        <v>8</v>
      </c>
      <c r="H5" s="57">
        <v>8</v>
      </c>
      <c r="I5" s="53"/>
      <c r="J5" s="53"/>
      <c r="K5" s="53"/>
      <c r="L5" s="53"/>
      <c r="M5" s="53"/>
      <c r="N5" s="53"/>
      <c r="O5" s="53"/>
      <c r="P5" s="53"/>
      <c r="Q5" s="53"/>
      <c r="R5" s="53"/>
      <c r="S5" s="53"/>
      <c r="T5" s="53"/>
      <c r="U5" s="53"/>
      <c r="V5" s="53"/>
      <c r="W5" s="53"/>
      <c r="X5" s="53"/>
      <c r="Y5" s="53"/>
      <c r="Z5" s="53"/>
    </row>
    <row r="6" spans="1:26" s="19" customFormat="1">
      <c r="A6" s="19" t="s">
        <v>313</v>
      </c>
      <c r="B6" s="19" t="s">
        <v>410</v>
      </c>
      <c r="C6" s="19" t="s">
        <v>317</v>
      </c>
      <c r="D6" s="58">
        <v>8</v>
      </c>
      <c r="E6" s="58">
        <v>8</v>
      </c>
      <c r="F6" s="58">
        <v>8</v>
      </c>
      <c r="G6" s="58">
        <v>8</v>
      </c>
      <c r="H6" s="58">
        <v>8</v>
      </c>
      <c r="I6" s="54"/>
      <c r="J6" s="54"/>
      <c r="K6" s="54"/>
      <c r="L6" s="54"/>
      <c r="M6" s="54"/>
      <c r="N6" s="54"/>
      <c r="O6" s="54"/>
      <c r="P6" s="54"/>
      <c r="Q6" s="54"/>
      <c r="R6" s="54"/>
      <c r="S6" s="54"/>
      <c r="T6" s="54"/>
      <c r="U6" s="54"/>
      <c r="V6" s="54"/>
      <c r="W6" s="54"/>
      <c r="X6" s="54"/>
      <c r="Y6" s="54"/>
      <c r="Z6" s="54"/>
    </row>
    <row r="7" spans="1:26" s="20" customFormat="1">
      <c r="A7" s="20" t="s">
        <v>314</v>
      </c>
      <c r="B7" s="20" t="s">
        <v>315</v>
      </c>
      <c r="C7" s="20" t="s">
        <v>316</v>
      </c>
      <c r="D7" s="59">
        <v>8</v>
      </c>
      <c r="E7" s="59">
        <v>8</v>
      </c>
      <c r="F7" s="59">
        <v>8</v>
      </c>
      <c r="G7" s="59">
        <v>8</v>
      </c>
      <c r="H7" s="59">
        <v>8</v>
      </c>
      <c r="I7" s="55"/>
      <c r="J7" s="55"/>
      <c r="K7" s="55"/>
      <c r="L7" s="55"/>
      <c r="M7" s="55"/>
      <c r="N7" s="55"/>
      <c r="O7" s="55"/>
      <c r="P7" s="55"/>
      <c r="Q7" s="55"/>
      <c r="R7" s="55"/>
      <c r="S7" s="55"/>
      <c r="T7" s="55"/>
      <c r="U7" s="55"/>
      <c r="V7" s="55"/>
      <c r="W7" s="55"/>
      <c r="X7" s="55"/>
      <c r="Y7" s="55"/>
      <c r="Z7" s="55"/>
    </row>
    <row r="8" spans="1:26">
      <c r="H8" s="25"/>
    </row>
    <row r="9" spans="1:26">
      <c r="H9"/>
    </row>
    <row r="10" spans="1:26">
      <c r="A10" s="17" t="s">
        <v>221</v>
      </c>
      <c r="G10" s="6" t="s">
        <v>222</v>
      </c>
      <c r="H10" s="1">
        <f>DrL</f>
        <v>2.2999999999999998</v>
      </c>
    </row>
    <row r="11" spans="1:26">
      <c r="H11"/>
    </row>
    <row r="12" spans="1:26">
      <c r="A12" s="4" t="s">
        <v>223</v>
      </c>
      <c r="B12">
        <f ca="1">(C15+DrL)/10</f>
        <v>0.93</v>
      </c>
      <c r="D12" s="6" t="s">
        <v>224</v>
      </c>
      <c r="E12" s="1">
        <f ca="1">ROUND(B12*H12*250*1.96875,0)</f>
        <v>458</v>
      </c>
      <c r="G12" s="6" t="s">
        <v>308</v>
      </c>
      <c r="H12" s="26">
        <v>1</v>
      </c>
    </row>
    <row r="13" spans="1:26">
      <c r="A13" s="4"/>
      <c r="D13" s="4"/>
      <c r="H13"/>
    </row>
    <row r="14" spans="1:26">
      <c r="A14" s="4" t="s">
        <v>153</v>
      </c>
      <c r="B14" s="4" t="s">
        <v>222</v>
      </c>
      <c r="C14" s="12">
        <f>2*DrL</f>
        <v>4.5999999999999996</v>
      </c>
      <c r="D14" s="4"/>
      <c r="H14"/>
    </row>
    <row r="15" spans="1:26">
      <c r="A15" s="4"/>
      <c r="B15" s="4" t="s">
        <v>225</v>
      </c>
      <c r="C15">
        <f ca="1">'Characteristics &amp; Experience'!B59</f>
        <v>7</v>
      </c>
      <c r="D15" s="4"/>
      <c r="H15"/>
    </row>
    <row r="16" spans="1:26">
      <c r="B16" s="4" t="s">
        <v>226</v>
      </c>
      <c r="C16">
        <f ca="1">'Characteristics &amp; Experience'!C55</f>
        <v>2</v>
      </c>
      <c r="H16"/>
    </row>
    <row r="17" spans="1:8">
      <c r="B17" s="4" t="s">
        <v>227</v>
      </c>
      <c r="C17">
        <f ca="1">IF(USLs&lt;0,INT(USLs),0)</f>
        <v>-24</v>
      </c>
      <c r="H17"/>
    </row>
    <row r="18" spans="1:8">
      <c r="A18" s="4" t="s">
        <v>154</v>
      </c>
      <c r="B18" s="4"/>
      <c r="C18" s="12">
        <f ca="1">INT(SUM(C14:C17))</f>
        <v>-11</v>
      </c>
      <c r="D18" t="s">
        <v>228</v>
      </c>
      <c r="H18"/>
    </row>
    <row r="19" spans="1:8">
      <c r="B19" s="4"/>
      <c r="H19"/>
    </row>
    <row r="20" spans="1:8">
      <c r="A20" s="4" t="s">
        <v>229</v>
      </c>
      <c r="B20" s="4" t="s">
        <v>230</v>
      </c>
      <c r="E20" s="4" t="s">
        <v>231</v>
      </c>
      <c r="F20" s="4" t="s">
        <v>42</v>
      </c>
      <c r="G20" s="11" t="s">
        <v>44</v>
      </c>
      <c r="H20"/>
    </row>
    <row r="21" spans="1:8">
      <c r="A21" s="5"/>
      <c r="B21" s="5"/>
      <c r="E21" s="5"/>
      <c r="F21" s="5"/>
      <c r="H21"/>
    </row>
    <row r="22" spans="1:8">
      <c r="A22" s="18" t="s">
        <v>232</v>
      </c>
      <c r="B22" s="5" t="s">
        <v>233</v>
      </c>
      <c r="E22" s="5" t="s">
        <v>234</v>
      </c>
      <c r="F22" s="5"/>
      <c r="G22" s="40">
        <v>1</v>
      </c>
      <c r="H22"/>
    </row>
    <row r="23" spans="1:8">
      <c r="A23" s="18" t="s">
        <v>232</v>
      </c>
      <c r="B23" s="5" t="s">
        <v>235</v>
      </c>
      <c r="E23" s="5" t="s">
        <v>234</v>
      </c>
      <c r="F23" s="5"/>
      <c r="G23" s="40">
        <v>1</v>
      </c>
      <c r="H23"/>
    </row>
    <row r="24" spans="1:8">
      <c r="A24" s="5"/>
      <c r="B24" s="5"/>
      <c r="E24" s="5"/>
      <c r="F24" s="5">
        <f>COUNTA(B22:B23)</f>
        <v>2</v>
      </c>
      <c r="H24"/>
    </row>
    <row r="25" spans="1:8">
      <c r="A25" s="5">
        <v>1</v>
      </c>
      <c r="B25" s="5" t="s">
        <v>236</v>
      </c>
      <c r="E25" s="5" t="s">
        <v>237</v>
      </c>
      <c r="F25" s="5"/>
      <c r="G25" s="40">
        <v>0</v>
      </c>
      <c r="H25"/>
    </row>
    <row r="26" spans="1:8">
      <c r="A26" s="5"/>
      <c r="B26" s="5" t="s">
        <v>415</v>
      </c>
      <c r="E26" s="5" t="s">
        <v>237</v>
      </c>
      <c r="F26" s="5"/>
      <c r="G26" s="40">
        <v>0</v>
      </c>
      <c r="H26"/>
    </row>
    <row r="27" spans="1:8">
      <c r="A27" s="5"/>
      <c r="B27" s="5" t="s">
        <v>238</v>
      </c>
      <c r="E27" s="5" t="s">
        <v>237</v>
      </c>
      <c r="F27" s="5"/>
      <c r="G27" s="40">
        <v>1</v>
      </c>
      <c r="H27"/>
    </row>
    <row r="28" spans="1:8">
      <c r="A28" s="5"/>
      <c r="B28" s="5" t="s">
        <v>411</v>
      </c>
      <c r="E28" s="5" t="s">
        <v>237</v>
      </c>
      <c r="F28" s="5"/>
      <c r="G28" s="40">
        <v>1</v>
      </c>
      <c r="H28"/>
    </row>
    <row r="29" spans="1:8">
      <c r="A29" s="5"/>
      <c r="B29" s="5" t="s">
        <v>239</v>
      </c>
      <c r="E29" s="5" t="s">
        <v>240</v>
      </c>
      <c r="F29" s="5"/>
      <c r="G29" s="40">
        <v>1</v>
      </c>
      <c r="H29"/>
    </row>
    <row r="30" spans="1:8">
      <c r="A30" s="5"/>
      <c r="B30" s="5" t="s">
        <v>241</v>
      </c>
      <c r="E30" s="5" t="s">
        <v>240</v>
      </c>
      <c r="F30" s="5"/>
      <c r="G30" s="40">
        <v>0</v>
      </c>
      <c r="H30"/>
    </row>
    <row r="31" spans="1:8">
      <c r="A31" s="5"/>
      <c r="B31" s="5" t="s">
        <v>242</v>
      </c>
      <c r="E31" s="5" t="s">
        <v>243</v>
      </c>
      <c r="F31" s="5"/>
      <c r="G31" s="40">
        <v>1</v>
      </c>
      <c r="H31"/>
    </row>
    <row r="32" spans="1:8">
      <c r="A32" s="5"/>
      <c r="B32" s="5" t="s">
        <v>416</v>
      </c>
      <c r="E32" s="5" t="s">
        <v>243</v>
      </c>
      <c r="F32" s="5"/>
      <c r="G32" s="40">
        <v>0</v>
      </c>
      <c r="H32"/>
    </row>
    <row r="33" spans="1:8">
      <c r="A33" s="5"/>
      <c r="B33" s="5" t="s">
        <v>244</v>
      </c>
      <c r="E33" s="5" t="s">
        <v>243</v>
      </c>
      <c r="F33" s="5"/>
      <c r="G33" s="40">
        <v>0</v>
      </c>
      <c r="H33"/>
    </row>
    <row r="34" spans="1:8">
      <c r="A34" s="5"/>
      <c r="B34" s="5" t="s">
        <v>245</v>
      </c>
      <c r="E34" s="5" t="s">
        <v>234</v>
      </c>
      <c r="F34" s="5"/>
      <c r="G34" s="40">
        <v>1</v>
      </c>
      <c r="H34"/>
    </row>
    <row r="35" spans="1:8">
      <c r="A35" s="5"/>
      <c r="B35" s="5" t="s">
        <v>417</v>
      </c>
      <c r="E35" s="5" t="s">
        <v>234</v>
      </c>
      <c r="F35" s="5"/>
      <c r="G35" s="40">
        <v>0</v>
      </c>
      <c r="H35"/>
    </row>
    <row r="36" spans="1:8">
      <c r="A36" s="5"/>
      <c r="B36" s="5" t="s">
        <v>418</v>
      </c>
      <c r="E36" s="5" t="s">
        <v>234</v>
      </c>
      <c r="F36" s="5"/>
      <c r="G36" s="40">
        <v>1</v>
      </c>
      <c r="H36"/>
    </row>
    <row r="37" spans="1:8">
      <c r="A37" s="5"/>
      <c r="B37" s="5"/>
      <c r="E37" s="5"/>
      <c r="F37" s="5">
        <f>COUNTA(B25:B36)</f>
        <v>12</v>
      </c>
      <c r="H37"/>
    </row>
    <row r="38" spans="1:8">
      <c r="A38" s="5">
        <v>2</v>
      </c>
      <c r="B38" s="5" t="s">
        <v>246</v>
      </c>
      <c r="E38" s="5" t="s">
        <v>237</v>
      </c>
      <c r="F38" s="5"/>
      <c r="G38" s="40">
        <v>1</v>
      </c>
      <c r="H38"/>
    </row>
    <row r="39" spans="1:8">
      <c r="A39" s="5"/>
      <c r="B39" s="5" t="s">
        <v>419</v>
      </c>
      <c r="E39" s="5" t="s">
        <v>237</v>
      </c>
      <c r="F39" s="5"/>
      <c r="G39" s="40">
        <v>0</v>
      </c>
      <c r="H39"/>
    </row>
    <row r="40" spans="1:8">
      <c r="A40" s="5"/>
      <c r="B40" s="5" t="s">
        <v>247</v>
      </c>
      <c r="E40" s="5" t="s">
        <v>237</v>
      </c>
      <c r="F40" s="5"/>
      <c r="G40" s="40">
        <v>1</v>
      </c>
      <c r="H40" s="34"/>
    </row>
    <row r="41" spans="1:8">
      <c r="A41" s="5"/>
      <c r="B41" s="5" t="s">
        <v>248</v>
      </c>
      <c r="E41" s="5" t="s">
        <v>237</v>
      </c>
      <c r="F41" s="5"/>
      <c r="G41" s="40">
        <v>0</v>
      </c>
      <c r="H41" s="34"/>
    </row>
    <row r="42" spans="1:8">
      <c r="A42" s="5"/>
      <c r="B42" s="5" t="s">
        <v>249</v>
      </c>
      <c r="E42" s="5" t="s">
        <v>240</v>
      </c>
      <c r="F42" s="5"/>
      <c r="G42" s="40">
        <v>1</v>
      </c>
      <c r="H42" s="34"/>
    </row>
    <row r="43" spans="1:8">
      <c r="A43" s="5"/>
      <c r="B43" s="5" t="s">
        <v>250</v>
      </c>
      <c r="E43" s="5" t="s">
        <v>240</v>
      </c>
      <c r="F43" s="5"/>
      <c r="G43" s="40">
        <v>1</v>
      </c>
      <c r="H43" s="34"/>
    </row>
    <row r="44" spans="1:8">
      <c r="A44" s="5"/>
      <c r="B44" s="5" t="s">
        <v>251</v>
      </c>
      <c r="E44" s="5" t="s">
        <v>240</v>
      </c>
      <c r="F44" s="5"/>
      <c r="G44" s="40">
        <v>1</v>
      </c>
      <c r="H44" s="34"/>
    </row>
    <row r="45" spans="1:8">
      <c r="A45" s="5"/>
      <c r="B45" s="5" t="s">
        <v>252</v>
      </c>
      <c r="E45" s="5" t="s">
        <v>243</v>
      </c>
      <c r="F45" s="5"/>
      <c r="G45" s="40">
        <v>1</v>
      </c>
      <c r="H45" s="34"/>
    </row>
    <row r="46" spans="1:8">
      <c r="A46" s="5"/>
      <c r="B46" s="5" t="s">
        <v>412</v>
      </c>
      <c r="E46" s="5" t="s">
        <v>243</v>
      </c>
      <c r="F46" s="5"/>
      <c r="G46" s="40">
        <v>1</v>
      </c>
      <c r="H46" s="34"/>
    </row>
    <row r="47" spans="1:8">
      <c r="A47" s="5"/>
      <c r="B47" s="5" t="s">
        <v>253</v>
      </c>
      <c r="E47" s="5" t="s">
        <v>243</v>
      </c>
      <c r="F47" s="5"/>
      <c r="G47" s="40">
        <v>1</v>
      </c>
      <c r="H47" s="34"/>
    </row>
    <row r="48" spans="1:8">
      <c r="A48" s="5"/>
      <c r="B48" s="5" t="s">
        <v>254</v>
      </c>
      <c r="E48" s="5" t="s">
        <v>243</v>
      </c>
      <c r="F48" s="5"/>
      <c r="G48" s="40">
        <v>1</v>
      </c>
      <c r="H48" s="34"/>
    </row>
    <row r="49" spans="1:7" s="34" customFormat="1">
      <c r="A49" s="5"/>
      <c r="B49" s="5"/>
      <c r="C49"/>
      <c r="D49"/>
      <c r="E49" s="5"/>
      <c r="F49" s="5">
        <f>COUNTA(B38:B48)</f>
        <v>11</v>
      </c>
      <c r="G49"/>
    </row>
    <row r="50" spans="1:7" s="34" customFormat="1">
      <c r="A50" s="5">
        <v>3</v>
      </c>
      <c r="B50" s="5" t="s">
        <v>255</v>
      </c>
      <c r="C50"/>
      <c r="D50"/>
      <c r="E50" s="5" t="s">
        <v>237</v>
      </c>
      <c r="F50" s="5"/>
      <c r="G50" s="40">
        <v>0</v>
      </c>
    </row>
    <row r="51" spans="1:7" s="34" customFormat="1">
      <c r="A51" s="5"/>
      <c r="B51" s="5" t="s">
        <v>256</v>
      </c>
      <c r="C51"/>
      <c r="D51"/>
      <c r="E51" s="5" t="s">
        <v>237</v>
      </c>
      <c r="F51" s="5"/>
      <c r="G51" s="40">
        <v>0</v>
      </c>
    </row>
    <row r="52" spans="1:7" s="34" customFormat="1">
      <c r="A52" s="5"/>
      <c r="B52" s="5" t="s">
        <v>217</v>
      </c>
      <c r="C52"/>
      <c r="D52"/>
      <c r="E52" s="5" t="s">
        <v>237</v>
      </c>
      <c r="F52" s="5"/>
      <c r="G52" s="40">
        <v>1</v>
      </c>
    </row>
    <row r="53" spans="1:7" s="34" customFormat="1">
      <c r="A53" s="5"/>
      <c r="B53" s="5" t="s">
        <v>257</v>
      </c>
      <c r="C53"/>
      <c r="D53"/>
      <c r="E53" s="5" t="s">
        <v>240</v>
      </c>
      <c r="F53" s="5"/>
      <c r="G53" s="40">
        <v>1</v>
      </c>
    </row>
    <row r="54" spans="1:7" s="34" customFormat="1">
      <c r="A54" s="5"/>
      <c r="B54" s="5" t="s">
        <v>258</v>
      </c>
      <c r="C54"/>
      <c r="D54"/>
      <c r="E54" s="5" t="s">
        <v>240</v>
      </c>
      <c r="F54" s="5"/>
      <c r="G54" s="40">
        <v>0</v>
      </c>
    </row>
    <row r="55" spans="1:7" s="34" customFormat="1">
      <c r="A55" s="5"/>
      <c r="B55" s="5" t="s">
        <v>259</v>
      </c>
      <c r="C55"/>
      <c r="D55"/>
      <c r="E55" s="5" t="s">
        <v>243</v>
      </c>
      <c r="F55" s="5"/>
      <c r="G55" s="40">
        <v>1</v>
      </c>
    </row>
    <row r="56" spans="1:7" s="34" customFormat="1">
      <c r="A56" s="5"/>
      <c r="B56" s="5" t="s">
        <v>260</v>
      </c>
      <c r="C56"/>
      <c r="D56"/>
      <c r="E56" s="5" t="s">
        <v>243</v>
      </c>
      <c r="F56" s="5"/>
      <c r="G56" s="40">
        <v>0</v>
      </c>
    </row>
    <row r="57" spans="1:7" s="34" customFormat="1">
      <c r="A57" s="5"/>
      <c r="B57" t="s">
        <v>261</v>
      </c>
      <c r="C57"/>
      <c r="D57"/>
      <c r="E57" t="s">
        <v>243</v>
      </c>
      <c r="F57" s="5"/>
      <c r="G57" s="40">
        <v>0</v>
      </c>
    </row>
    <row r="58" spans="1:7" s="34" customFormat="1">
      <c r="A58" s="5"/>
      <c r="B58" s="5" t="s">
        <v>262</v>
      </c>
      <c r="C58"/>
      <c r="D58"/>
      <c r="E58" s="5" t="s">
        <v>243</v>
      </c>
      <c r="F58" s="5"/>
      <c r="G58" s="40">
        <v>0</v>
      </c>
    </row>
    <row r="59" spans="1:7" s="34" customFormat="1">
      <c r="A59" s="5"/>
      <c r="B59" s="5" t="s">
        <v>263</v>
      </c>
      <c r="C59"/>
      <c r="D59"/>
      <c r="E59" s="5" t="s">
        <v>243</v>
      </c>
      <c r="F59" s="5"/>
      <c r="G59" s="40">
        <v>1</v>
      </c>
    </row>
    <row r="60" spans="1:7" s="34" customFormat="1">
      <c r="A60" s="5"/>
      <c r="B60" s="5" t="s">
        <v>264</v>
      </c>
      <c r="C60"/>
      <c r="D60"/>
      <c r="E60" s="5" t="s">
        <v>234</v>
      </c>
      <c r="F60" s="5"/>
      <c r="G60" s="40">
        <v>0</v>
      </c>
    </row>
    <row r="61" spans="1:7" s="34" customFormat="1">
      <c r="A61" s="5"/>
      <c r="B61" s="5" t="s">
        <v>265</v>
      </c>
      <c r="C61"/>
      <c r="D61"/>
      <c r="E61" s="5" t="s">
        <v>234</v>
      </c>
      <c r="F61" s="5"/>
      <c r="G61" s="40">
        <v>1</v>
      </c>
    </row>
    <row r="62" spans="1:7" s="34" customFormat="1">
      <c r="A62" s="5"/>
      <c r="B62" s="5" t="s">
        <v>266</v>
      </c>
      <c r="C62"/>
      <c r="D62"/>
      <c r="E62" s="5" t="s">
        <v>234</v>
      </c>
      <c r="F62" s="5"/>
      <c r="G62" s="40">
        <v>1</v>
      </c>
    </row>
    <row r="63" spans="1:7" s="34" customFormat="1">
      <c r="A63" s="5"/>
      <c r="B63" s="5" t="s">
        <v>267</v>
      </c>
      <c r="C63"/>
      <c r="D63"/>
      <c r="E63" s="5" t="s">
        <v>234</v>
      </c>
      <c r="F63" s="5"/>
      <c r="G63" s="40">
        <v>1</v>
      </c>
    </row>
    <row r="64" spans="1:7" s="34" customFormat="1">
      <c r="A64" s="5"/>
      <c r="B64" s="5"/>
      <c r="C64"/>
      <c r="D64"/>
      <c r="E64" s="5"/>
      <c r="F64" s="5">
        <f>COUNTA(B50:B63)</f>
        <v>14</v>
      </c>
      <c r="G64"/>
    </row>
    <row r="65" spans="1:7" s="34" customFormat="1">
      <c r="A65" s="5">
        <v>3</v>
      </c>
      <c r="B65" s="5" t="s">
        <v>268</v>
      </c>
      <c r="C65"/>
      <c r="D65"/>
      <c r="E65" s="5" t="s">
        <v>237</v>
      </c>
      <c r="F65" s="5">
        <v>2</v>
      </c>
      <c r="G65" s="40">
        <v>0</v>
      </c>
    </row>
    <row r="66" spans="1:7" s="34" customFormat="1">
      <c r="A66" s="5"/>
      <c r="B66" s="5"/>
      <c r="C66"/>
      <c r="D66"/>
      <c r="E66" s="5"/>
      <c r="F66" s="5"/>
      <c r="G66"/>
    </row>
    <row r="67" spans="1:7" s="34" customFormat="1">
      <c r="A67" s="5">
        <v>4</v>
      </c>
      <c r="B67" s="5" t="s">
        <v>269</v>
      </c>
      <c r="C67"/>
      <c r="D67"/>
      <c r="E67" s="5" t="s">
        <v>237</v>
      </c>
      <c r="F67" s="5"/>
      <c r="G67" s="40">
        <v>0</v>
      </c>
    </row>
    <row r="68" spans="1:7" s="34" customFormat="1">
      <c r="A68" s="5"/>
      <c r="B68" s="5" t="s">
        <v>270</v>
      </c>
      <c r="C68"/>
      <c r="D68"/>
      <c r="E68" s="5" t="s">
        <v>240</v>
      </c>
      <c r="F68" s="5"/>
      <c r="G68" s="40">
        <v>0</v>
      </c>
    </row>
    <row r="69" spans="1:7" s="34" customFormat="1">
      <c r="A69" s="5"/>
      <c r="B69" s="5" t="s">
        <v>271</v>
      </c>
      <c r="C69"/>
      <c r="D69"/>
      <c r="E69" s="5" t="s">
        <v>240</v>
      </c>
      <c r="F69" s="5"/>
      <c r="G69" s="40">
        <v>0</v>
      </c>
    </row>
    <row r="70" spans="1:7" s="34" customFormat="1">
      <c r="A70" s="5"/>
      <c r="B70" s="5" t="s">
        <v>272</v>
      </c>
      <c r="C70"/>
      <c r="D70"/>
      <c r="E70" s="5" t="s">
        <v>240</v>
      </c>
      <c r="F70" s="5"/>
      <c r="G70" s="40">
        <v>0</v>
      </c>
    </row>
    <row r="71" spans="1:7" s="34" customFormat="1">
      <c r="A71" s="5"/>
      <c r="B71" s="5" t="s">
        <v>273</v>
      </c>
      <c r="C71"/>
      <c r="D71"/>
      <c r="E71" s="5" t="s">
        <v>240</v>
      </c>
      <c r="F71" s="5"/>
      <c r="G71" s="40">
        <v>0</v>
      </c>
    </row>
    <row r="72" spans="1:7" s="34" customFormat="1">
      <c r="A72" s="5"/>
      <c r="B72" s="5" t="s">
        <v>274</v>
      </c>
      <c r="C72"/>
      <c r="D72"/>
      <c r="E72" s="5" t="s">
        <v>243</v>
      </c>
      <c r="F72" s="5"/>
      <c r="G72" s="40">
        <v>0</v>
      </c>
    </row>
    <row r="73" spans="1:7" s="34" customFormat="1">
      <c r="A73" s="5"/>
      <c r="B73" s="5" t="s">
        <v>275</v>
      </c>
      <c r="C73"/>
      <c r="D73"/>
      <c r="E73" s="5" t="s">
        <v>243</v>
      </c>
      <c r="F73" s="5"/>
      <c r="G73" s="40">
        <v>0</v>
      </c>
    </row>
    <row r="74" spans="1:7" s="34" customFormat="1">
      <c r="A74" s="5"/>
      <c r="B74" s="5" t="s">
        <v>276</v>
      </c>
      <c r="C74"/>
      <c r="D74"/>
      <c r="E74" s="5" t="s">
        <v>243</v>
      </c>
      <c r="F74" s="5"/>
      <c r="G74" s="40">
        <v>0</v>
      </c>
    </row>
    <row r="75" spans="1:7" s="34" customFormat="1">
      <c r="A75" s="5"/>
      <c r="B75" s="5" t="s">
        <v>420</v>
      </c>
      <c r="C75"/>
      <c r="D75"/>
      <c r="E75" s="5" t="s">
        <v>243</v>
      </c>
      <c r="F75" s="5"/>
      <c r="G75" s="40">
        <v>0</v>
      </c>
    </row>
    <row r="76" spans="1:7" s="34" customFormat="1">
      <c r="A76" s="5"/>
      <c r="B76" s="5" t="s">
        <v>277</v>
      </c>
      <c r="C76"/>
      <c r="D76"/>
      <c r="E76" s="5" t="s">
        <v>243</v>
      </c>
      <c r="F76" s="5"/>
      <c r="G76" s="40">
        <v>0</v>
      </c>
    </row>
    <row r="77" spans="1:7" s="34" customFormat="1">
      <c r="A77" s="5"/>
      <c r="B77" t="s">
        <v>278</v>
      </c>
      <c r="C77"/>
      <c r="D77"/>
      <c r="E77" t="s">
        <v>243</v>
      </c>
      <c r="F77"/>
      <c r="G77" s="40">
        <v>0</v>
      </c>
    </row>
    <row r="78" spans="1:7" s="34" customFormat="1">
      <c r="A78" s="5"/>
      <c r="B78" t="s">
        <v>421</v>
      </c>
      <c r="C78"/>
      <c r="D78"/>
      <c r="E78" t="s">
        <v>243</v>
      </c>
      <c r="F78"/>
      <c r="G78" s="40">
        <v>0</v>
      </c>
    </row>
    <row r="79" spans="1:7" s="34" customFormat="1">
      <c r="A79" s="5"/>
      <c r="B79" s="5" t="s">
        <v>279</v>
      </c>
      <c r="C79"/>
      <c r="D79"/>
      <c r="E79" s="5" t="s">
        <v>234</v>
      </c>
      <c r="F79" s="5"/>
      <c r="G79" s="40">
        <v>0</v>
      </c>
    </row>
    <row r="80" spans="1:7" s="34" customFormat="1">
      <c r="A80" s="5"/>
      <c r="B80" s="5"/>
      <c r="C80"/>
      <c r="D80"/>
      <c r="E80" s="5"/>
      <c r="F80" s="5">
        <f>COUNTA(B67:B79)</f>
        <v>13</v>
      </c>
      <c r="G80"/>
    </row>
    <row r="81" spans="1:7" s="34" customFormat="1">
      <c r="A81" s="5">
        <v>5</v>
      </c>
      <c r="B81" s="5" t="s">
        <v>280</v>
      </c>
      <c r="C81"/>
      <c r="D81"/>
      <c r="E81" s="5" t="s">
        <v>240</v>
      </c>
      <c r="F81" s="5"/>
      <c r="G81" s="40">
        <v>0</v>
      </c>
    </row>
    <row r="82" spans="1:7" s="34" customFormat="1">
      <c r="A82" s="5"/>
      <c r="B82" s="5" t="s">
        <v>281</v>
      </c>
      <c r="C82"/>
      <c r="D82"/>
      <c r="E82" s="5" t="s">
        <v>243</v>
      </c>
      <c r="F82" s="5"/>
      <c r="G82" s="40">
        <v>0</v>
      </c>
    </row>
    <row r="83" spans="1:7" s="34" customFormat="1">
      <c r="A83" s="5"/>
      <c r="B83" s="5" t="s">
        <v>422</v>
      </c>
      <c r="C83"/>
      <c r="D83"/>
      <c r="E83" s="5" t="s">
        <v>243</v>
      </c>
      <c r="F83" s="5"/>
      <c r="G83" s="40">
        <v>0</v>
      </c>
    </row>
    <row r="84" spans="1:7" s="34" customFormat="1">
      <c r="A84" s="5"/>
      <c r="B84" s="5" t="s">
        <v>423</v>
      </c>
      <c r="C84"/>
      <c r="D84"/>
      <c r="E84" s="5" t="s">
        <v>243</v>
      </c>
      <c r="F84" s="5"/>
      <c r="G84" s="40">
        <v>0</v>
      </c>
    </row>
    <row r="85" spans="1:7" s="34" customFormat="1">
      <c r="A85" s="5"/>
      <c r="B85" s="5" t="s">
        <v>282</v>
      </c>
      <c r="C85"/>
      <c r="D85"/>
      <c r="E85" s="5" t="s">
        <v>243</v>
      </c>
      <c r="F85" s="5"/>
      <c r="G85" s="40">
        <v>0</v>
      </c>
    </row>
    <row r="86" spans="1:7" s="34" customFormat="1">
      <c r="A86" s="5"/>
      <c r="B86" s="5" t="s">
        <v>283</v>
      </c>
      <c r="C86"/>
      <c r="D86"/>
      <c r="E86" s="5" t="s">
        <v>243</v>
      </c>
      <c r="F86" s="5"/>
      <c r="G86" s="40">
        <v>0</v>
      </c>
    </row>
    <row r="87" spans="1:7" s="34" customFormat="1">
      <c r="A87" s="5"/>
      <c r="B87" s="5" t="s">
        <v>424</v>
      </c>
      <c r="C87"/>
      <c r="D87"/>
      <c r="E87" s="5" t="s">
        <v>243</v>
      </c>
      <c r="F87" s="5"/>
      <c r="G87" s="40">
        <v>0</v>
      </c>
    </row>
    <row r="88" spans="1:7" s="34" customFormat="1">
      <c r="A88" s="5"/>
      <c r="B88" s="5" t="s">
        <v>284</v>
      </c>
      <c r="C88"/>
      <c r="D88"/>
      <c r="E88" s="5" t="s">
        <v>243</v>
      </c>
      <c r="F88" s="5"/>
      <c r="G88" s="40">
        <v>0</v>
      </c>
    </row>
    <row r="89" spans="1:7" s="34" customFormat="1">
      <c r="A89" s="5"/>
      <c r="B89" s="5" t="s">
        <v>425</v>
      </c>
      <c r="C89"/>
      <c r="D89"/>
      <c r="E89" s="5" t="s">
        <v>234</v>
      </c>
      <c r="F89" s="5"/>
      <c r="G89" s="40">
        <v>0</v>
      </c>
    </row>
    <row r="90" spans="1:7" s="34" customFormat="1">
      <c r="A90" s="5"/>
      <c r="B90" s="5"/>
      <c r="C90"/>
      <c r="D90"/>
      <c r="E90" s="5"/>
      <c r="F90" s="5">
        <f>COUNTA(B81:B89)</f>
        <v>9</v>
      </c>
      <c r="G90"/>
    </row>
    <row r="91" spans="1:7" s="34" customFormat="1">
      <c r="A91" s="5">
        <v>5</v>
      </c>
      <c r="B91" s="5" t="s">
        <v>285</v>
      </c>
      <c r="C91"/>
      <c r="D91"/>
      <c r="E91" s="5" t="s">
        <v>240</v>
      </c>
      <c r="F91" s="5">
        <v>2</v>
      </c>
      <c r="G91" s="40">
        <v>0</v>
      </c>
    </row>
    <row r="92" spans="1:7" s="34" customFormat="1">
      <c r="A92" s="5"/>
      <c r="B92" s="5"/>
      <c r="C92"/>
      <c r="D92"/>
      <c r="E92" s="5"/>
      <c r="F92" s="5"/>
      <c r="G92"/>
    </row>
    <row r="93" spans="1:7" s="34" customFormat="1">
      <c r="A93" s="5">
        <v>6</v>
      </c>
      <c r="B93" s="5" t="s">
        <v>286</v>
      </c>
      <c r="C93"/>
      <c r="D93"/>
      <c r="E93" s="5" t="s">
        <v>237</v>
      </c>
      <c r="F93" s="5"/>
      <c r="G93" s="40">
        <v>0</v>
      </c>
    </row>
    <row r="94" spans="1:7" s="34" customFormat="1">
      <c r="A94" s="5"/>
      <c r="B94" s="5" t="s">
        <v>287</v>
      </c>
      <c r="C94"/>
      <c r="D94"/>
      <c r="E94" s="5" t="s">
        <v>240</v>
      </c>
      <c r="F94" s="5"/>
      <c r="G94" s="40">
        <v>0</v>
      </c>
    </row>
    <row r="95" spans="1:7" s="34" customFormat="1">
      <c r="A95" s="5"/>
      <c r="B95" s="5" t="s">
        <v>288</v>
      </c>
      <c r="C95"/>
      <c r="D95"/>
      <c r="E95" s="5" t="s">
        <v>243</v>
      </c>
      <c r="F95" s="5"/>
      <c r="G95" s="40">
        <v>0</v>
      </c>
    </row>
    <row r="96" spans="1:7" s="34" customFormat="1">
      <c r="A96" s="5"/>
      <c r="B96" s="5" t="s">
        <v>413</v>
      </c>
      <c r="C96"/>
      <c r="D96"/>
      <c r="E96" s="5" t="s">
        <v>243</v>
      </c>
      <c r="F96" s="5"/>
      <c r="G96" s="40">
        <v>0</v>
      </c>
    </row>
    <row r="97" spans="1:7" s="34" customFormat="1">
      <c r="A97" s="5"/>
      <c r="B97" s="5" t="s">
        <v>289</v>
      </c>
      <c r="C97"/>
      <c r="D97"/>
      <c r="E97" s="5" t="s">
        <v>243</v>
      </c>
      <c r="F97" s="5"/>
      <c r="G97" s="40">
        <v>0</v>
      </c>
    </row>
    <row r="98" spans="1:7" s="34" customFormat="1">
      <c r="A98" s="5"/>
      <c r="B98" s="5" t="s">
        <v>290</v>
      </c>
      <c r="C98"/>
      <c r="D98"/>
      <c r="E98" s="5" t="s">
        <v>234</v>
      </c>
      <c r="F98" s="5"/>
      <c r="G98" s="40">
        <v>0</v>
      </c>
    </row>
    <row r="99" spans="1:7" s="34" customFormat="1">
      <c r="A99" s="5"/>
      <c r="B99" s="5" t="s">
        <v>291</v>
      </c>
      <c r="C99"/>
      <c r="D99"/>
      <c r="E99" s="5" t="s">
        <v>234</v>
      </c>
      <c r="F99" s="5"/>
      <c r="G99" s="40">
        <v>0</v>
      </c>
    </row>
    <row r="100" spans="1:7" s="34" customFormat="1">
      <c r="A100" s="5"/>
      <c r="B100" s="5" t="s">
        <v>292</v>
      </c>
      <c r="C100"/>
      <c r="D100"/>
      <c r="E100" s="5" t="s">
        <v>234</v>
      </c>
      <c r="F100" s="5"/>
      <c r="G100" s="40">
        <v>0</v>
      </c>
    </row>
    <row r="101" spans="1:7" s="34" customFormat="1">
      <c r="A101" s="5"/>
      <c r="B101" s="5"/>
      <c r="C101"/>
      <c r="D101"/>
      <c r="E101" s="5"/>
      <c r="F101" s="5">
        <f>COUNTA(B93:B100)</f>
        <v>8</v>
      </c>
      <c r="G101"/>
    </row>
    <row r="102" spans="1:7" s="34" customFormat="1">
      <c r="A102" s="18" t="s">
        <v>36</v>
      </c>
      <c r="B102" s="5" t="s">
        <v>426</v>
      </c>
      <c r="C102"/>
      <c r="D102"/>
      <c r="E102" s="5" t="s">
        <v>293</v>
      </c>
      <c r="F102" s="5">
        <v>0</v>
      </c>
      <c r="G102"/>
    </row>
    <row r="103" spans="1:7" s="34" customFormat="1">
      <c r="A103" s="5"/>
      <c r="B103" s="5"/>
      <c r="C103"/>
      <c r="D103"/>
      <c r="E103" s="5"/>
      <c r="F103" s="5"/>
      <c r="G103"/>
    </row>
    <row r="104" spans="1:7" s="34" customFormat="1">
      <c r="A104" s="5">
        <v>7</v>
      </c>
      <c r="B104" s="5" t="s">
        <v>294</v>
      </c>
      <c r="C104"/>
      <c r="D104"/>
      <c r="E104" s="5" t="s">
        <v>243</v>
      </c>
      <c r="F104" s="5"/>
      <c r="G104" s="40">
        <v>0</v>
      </c>
    </row>
    <row r="105" spans="1:7" s="34" customFormat="1">
      <c r="A105" s="5"/>
      <c r="B105" s="5" t="s">
        <v>295</v>
      </c>
      <c r="C105"/>
      <c r="D105"/>
      <c r="E105" s="5" t="s">
        <v>243</v>
      </c>
      <c r="F105" s="5"/>
      <c r="G105" s="40">
        <v>0</v>
      </c>
    </row>
    <row r="106" spans="1:7" s="34" customFormat="1">
      <c r="A106" s="5"/>
      <c r="B106" s="5" t="s">
        <v>296</v>
      </c>
      <c r="C106"/>
      <c r="D106"/>
      <c r="E106" s="5" t="s">
        <v>243</v>
      </c>
      <c r="F106" s="5"/>
      <c r="G106" s="40">
        <v>0</v>
      </c>
    </row>
    <row r="107" spans="1:7" s="34" customFormat="1">
      <c r="A107" s="5"/>
      <c r="B107" s="5" t="s">
        <v>297</v>
      </c>
      <c r="C107"/>
      <c r="D107"/>
      <c r="E107" s="5" t="s">
        <v>234</v>
      </c>
      <c r="F107" s="5"/>
      <c r="G107" s="40">
        <v>0</v>
      </c>
    </row>
    <row r="108" spans="1:7" s="34" customFormat="1">
      <c r="A108" s="5"/>
      <c r="B108" s="5" t="s">
        <v>298</v>
      </c>
      <c r="C108"/>
      <c r="D108"/>
      <c r="E108" s="5" t="s">
        <v>234</v>
      </c>
      <c r="F108" s="5"/>
      <c r="G108" s="40">
        <v>0</v>
      </c>
    </row>
    <row r="109" spans="1:7" s="34" customFormat="1">
      <c r="A109" s="5"/>
      <c r="B109" s="5" t="s">
        <v>414</v>
      </c>
      <c r="C109"/>
      <c r="D109"/>
      <c r="E109" s="5" t="s">
        <v>234</v>
      </c>
      <c r="F109" s="5"/>
      <c r="G109" s="40">
        <v>0</v>
      </c>
    </row>
    <row r="110" spans="1:7" s="34" customFormat="1">
      <c r="A110" s="5"/>
      <c r="B110" s="5" t="s">
        <v>427</v>
      </c>
      <c r="C110"/>
      <c r="D110"/>
      <c r="E110" s="5" t="s">
        <v>234</v>
      </c>
      <c r="F110" s="5"/>
      <c r="G110" s="40">
        <v>0</v>
      </c>
    </row>
    <row r="111" spans="1:7" s="34" customFormat="1">
      <c r="A111" s="5"/>
      <c r="B111" s="5" t="s">
        <v>299</v>
      </c>
      <c r="C111"/>
      <c r="D111"/>
      <c r="E111" s="5" t="s">
        <v>234</v>
      </c>
      <c r="F111" s="5"/>
      <c r="G111" s="40">
        <v>0</v>
      </c>
    </row>
    <row r="112" spans="1:7" s="34" customFormat="1">
      <c r="A112" s="5"/>
      <c r="B112" s="5" t="s">
        <v>428</v>
      </c>
      <c r="C112"/>
      <c r="D112"/>
      <c r="E112" s="5" t="s">
        <v>234</v>
      </c>
      <c r="F112" s="5"/>
      <c r="G112" s="40">
        <v>0</v>
      </c>
    </row>
    <row r="113" spans="1:8">
      <c r="A113" s="5"/>
      <c r="B113" s="5"/>
      <c r="E113" s="5"/>
      <c r="F113" s="5">
        <f>COUNTA(B104:B112)</f>
        <v>9</v>
      </c>
      <c r="H113" s="34"/>
    </row>
    <row r="114" spans="1:8">
      <c r="A114" s="5">
        <v>7</v>
      </c>
      <c r="B114" s="5" t="s">
        <v>300</v>
      </c>
      <c r="E114" s="5" t="s">
        <v>243</v>
      </c>
      <c r="F114" s="5">
        <v>2</v>
      </c>
      <c r="G114" s="40">
        <v>0</v>
      </c>
      <c r="H114" s="34"/>
    </row>
    <row r="115" spans="1:8">
      <c r="A115" s="5"/>
      <c r="B115" s="5"/>
      <c r="E115" s="5"/>
      <c r="F115" s="5"/>
      <c r="H115" s="34"/>
    </row>
    <row r="116" spans="1:8">
      <c r="A116" s="5">
        <v>8</v>
      </c>
      <c r="B116" s="5" t="s">
        <v>301</v>
      </c>
      <c r="E116" s="5" t="s">
        <v>243</v>
      </c>
      <c r="F116" s="5"/>
      <c r="G116" s="40">
        <v>0</v>
      </c>
      <c r="H116" s="34"/>
    </row>
    <row r="117" spans="1:8">
      <c r="A117" s="5"/>
      <c r="B117" s="5" t="s">
        <v>302</v>
      </c>
      <c r="E117" s="5" t="s">
        <v>243</v>
      </c>
      <c r="F117" s="5"/>
      <c r="G117" s="40">
        <v>0</v>
      </c>
      <c r="H117" s="34"/>
    </row>
    <row r="118" spans="1:8">
      <c r="A118" s="5"/>
      <c r="B118" s="5" t="s">
        <v>303</v>
      </c>
      <c r="E118" s="5" t="s">
        <v>234</v>
      </c>
      <c r="F118" s="5"/>
      <c r="G118" s="40">
        <v>0</v>
      </c>
      <c r="H118" s="34"/>
    </row>
    <row r="119" spans="1:8">
      <c r="A119" s="5"/>
      <c r="B119" s="5"/>
      <c r="E119" s="5"/>
      <c r="F119" s="5">
        <f>COUNTA(B116:B118)</f>
        <v>3</v>
      </c>
      <c r="H119" s="34"/>
    </row>
    <row r="120" spans="1:8">
      <c r="A120" s="5">
        <v>9</v>
      </c>
      <c r="B120" s="5" t="s">
        <v>304</v>
      </c>
      <c r="E120" s="5" t="s">
        <v>243</v>
      </c>
      <c r="F120" s="5">
        <f>COUNTA(B120)</f>
        <v>1</v>
      </c>
      <c r="G120" s="40">
        <v>0</v>
      </c>
      <c r="H120" s="34"/>
    </row>
    <row r="121" spans="1:8">
      <c r="A121" s="5"/>
      <c r="B121" s="5"/>
      <c r="E121" s="5"/>
      <c r="H121" s="34"/>
    </row>
    <row r="122" spans="1:8">
      <c r="A122" s="5">
        <v>9</v>
      </c>
      <c r="B122" s="5" t="s">
        <v>305</v>
      </c>
      <c r="E122" s="5" t="s">
        <v>234</v>
      </c>
      <c r="F122" s="5">
        <v>2</v>
      </c>
      <c r="G122" s="40">
        <v>0</v>
      </c>
      <c r="H122" s="34"/>
    </row>
    <row r="123" spans="1:8">
      <c r="A123" s="5"/>
      <c r="B123" s="5"/>
      <c r="E123" s="5"/>
      <c r="F123" s="5"/>
      <c r="H123" s="34"/>
    </row>
    <row r="124" spans="1:8">
      <c r="A124" s="5">
        <v>10</v>
      </c>
      <c r="B124" s="5" t="s">
        <v>306</v>
      </c>
      <c r="E124" s="5" t="s">
        <v>234</v>
      </c>
      <c r="F124" s="5">
        <f>COUNTA(B124)</f>
        <v>1</v>
      </c>
      <c r="G124" s="40">
        <v>0</v>
      </c>
      <c r="H124" s="34"/>
    </row>
    <row r="125" spans="1:8">
      <c r="A125" s="56"/>
      <c r="B125" s="56"/>
      <c r="C125" s="34"/>
      <c r="D125" s="34"/>
      <c r="E125" s="56"/>
      <c r="F125" s="56"/>
      <c r="G125" s="34"/>
      <c r="H125" s="34"/>
    </row>
    <row r="126" spans="1:8">
      <c r="A126" s="35" t="s">
        <v>429</v>
      </c>
      <c r="B126" s="56"/>
      <c r="C126" s="34"/>
      <c r="D126" s="34"/>
      <c r="E126" s="56"/>
      <c r="F126" s="56">
        <f>SUM(F19:F124)</f>
        <v>91</v>
      </c>
      <c r="G126" s="56">
        <f>SUM(G19:G124)</f>
        <v>24</v>
      </c>
      <c r="H126" s="36" t="s">
        <v>430</v>
      </c>
    </row>
    <row r="127" spans="1:8">
      <c r="A127" s="34"/>
      <c r="B127" s="34"/>
      <c r="C127" s="34"/>
      <c r="D127" s="34"/>
      <c r="E127" s="34"/>
      <c r="F127" s="34"/>
      <c r="G127" s="34"/>
      <c r="H127" s="34"/>
    </row>
    <row r="128" spans="1:8">
      <c r="A128" s="34"/>
      <c r="B128" s="34"/>
      <c r="C128" s="34"/>
      <c r="D128" s="34"/>
      <c r="E128" s="34"/>
      <c r="F128" s="34"/>
      <c r="G128" s="34"/>
      <c r="H128" s="45"/>
    </row>
    <row r="129" spans="8:8" s="34" customFormat="1">
      <c r="H129" s="45"/>
    </row>
    <row r="130" spans="8:8" s="34" customFormat="1">
      <c r="H130" s="45"/>
    </row>
    <row r="131" spans="8:8" s="34" customFormat="1">
      <c r="H131" s="45"/>
    </row>
    <row r="132" spans="8:8" s="34" customFormat="1">
      <c r="H132" s="45"/>
    </row>
    <row r="133" spans="8:8" s="34" customFormat="1">
      <c r="H133" s="45"/>
    </row>
    <row r="134" spans="8:8" s="34" customFormat="1">
      <c r="H134" s="45"/>
    </row>
    <row r="135" spans="8:8" s="34" customFormat="1">
      <c r="H135" s="45"/>
    </row>
    <row r="136" spans="8:8" s="34" customFormat="1">
      <c r="H136" s="45"/>
    </row>
    <row r="137" spans="8:8" s="34" customFormat="1">
      <c r="H137" s="45"/>
    </row>
    <row r="138" spans="8:8" s="34" customFormat="1">
      <c r="H138" s="45"/>
    </row>
    <row r="139" spans="8:8" s="34" customFormat="1">
      <c r="H139" s="45"/>
    </row>
    <row r="140" spans="8:8" s="34" customFormat="1">
      <c r="H140" s="45"/>
    </row>
    <row r="141" spans="8:8" s="34" customFormat="1">
      <c r="H141" s="45"/>
    </row>
    <row r="142" spans="8:8" s="34" customFormat="1">
      <c r="H142" s="45"/>
    </row>
    <row r="143" spans="8:8" s="34" customFormat="1">
      <c r="H143" s="45"/>
    </row>
    <row r="144" spans="8:8" s="34" customFormat="1">
      <c r="H144" s="45"/>
    </row>
    <row r="145" spans="8:8" s="34" customFormat="1">
      <c r="H145" s="45"/>
    </row>
    <row r="146" spans="8:8" s="34" customFormat="1">
      <c r="H146" s="45"/>
    </row>
  </sheetData>
  <customSheetViews>
    <customSheetView guid="{6E0596E0-7AAC-11D3-8E0C-A109A57C585F}" showPageBreaks="1" showRuler="0" topLeftCell="A140">
      <selection activeCell="A147" sqref="A147"/>
      <pageMargins left="0.75" right="0.75" top="1" bottom="1" header="0.5" footer="0.5"/>
      <pageSetup paperSize="9" orientation="portrait" horizontalDpi="300" verticalDpi="300" r:id="rId1"/>
      <headerFooter alignWithMargins="0">
        <oddHeader>&amp;F</oddHeader>
        <oddFooter>Page &amp;P</oddFooter>
      </headerFooter>
    </customSheetView>
    <customSheetView guid="{2B24E441-7B04-11D3-A790-0080C889BEB8}" showRuler="0">
      <selection activeCell="F11" sqref="F11"/>
      <pageMargins left="0.75" right="0.75" top="1" bottom="1" header="0.5" footer="0.5"/>
      <pageSetup paperSize="9" orientation="portrait" horizontalDpi="300" verticalDpi="0" r:id="rId2"/>
      <headerFooter alignWithMargins="0">
        <oddHeader>&amp;F</oddHeader>
        <oddFooter>Page &amp;P</oddFooter>
      </headerFooter>
    </customSheetView>
    <customSheetView guid="{B970B037-7B70-11D3-8BF1-00A024B0442F}" showRuler="0" topLeftCell="C131">
      <selection activeCell="H61" sqref="H61"/>
      <pageMargins left="0.75" right="0.75" top="1" bottom="1" header="0.5" footer="0.5"/>
      <pageSetup paperSize="9" orientation="portrait" horizontalDpi="300" verticalDpi="0" r:id="rId3"/>
      <headerFooter alignWithMargins="0">
        <oddHeader>&amp;F</oddHeader>
        <oddFooter>Page &amp;P</oddFooter>
      </headerFooter>
    </customSheetView>
  </customSheetViews>
  <phoneticPr fontId="0" type="noConversion"/>
  <dataValidations count="2">
    <dataValidation type="list" allowBlank="1" showInputMessage="1" showErrorMessage="1" sqref="G124 G38:G48 G81:G89 G96:G100 G104:G112 G116:G118 G120 G22:G23 G25:G36 G50:G63 G70:G79">
      <formula1>"0,1"</formula1>
    </dataValidation>
    <dataValidation type="list" allowBlank="1" showInputMessage="1" showErrorMessage="1" sqref="G122 G114 G93:G95 G67:G69 G91 G65">
      <formula1>"0,2"</formula1>
    </dataValidation>
  </dataValidations>
  <pageMargins left="0.75" right="0.75" top="1" bottom="1" header="0.5" footer="0.5"/>
  <pageSetup paperSize="9" orientation="portrait" horizontalDpi="300" verticalDpi="300" r:id="rId4"/>
  <headerFooter alignWithMargins="0">
    <oddHeader>&amp;F</oddHeader>
    <oddFooter>Page &amp;P</oddFooter>
  </headerFooter>
  <legacyDrawing r:id="rId5"/>
</worksheet>
</file>

<file path=xl/worksheets/sheet7.xml><?xml version="1.0" encoding="utf-8"?>
<worksheet xmlns="http://schemas.openxmlformats.org/spreadsheetml/2006/main" xmlns:r="http://schemas.openxmlformats.org/officeDocument/2006/relationships">
  <dimension ref="A1:Z53"/>
  <sheetViews>
    <sheetView zoomScaleNormal="100" workbookViewId="0">
      <selection activeCell="F22" sqref="F22"/>
    </sheetView>
  </sheetViews>
  <sheetFormatPr defaultRowHeight="15.75"/>
  <cols>
    <col min="9" max="26" width="9" style="34"/>
  </cols>
  <sheetData>
    <row r="1" spans="1:8">
      <c r="A1" s="4" t="str">
        <f>Name</f>
        <v>Name</v>
      </c>
      <c r="D1" s="8" t="s">
        <v>31</v>
      </c>
      <c r="E1" t="str">
        <f>Date</f>
        <v>1 XIV 2504</v>
      </c>
    </row>
    <row r="3" spans="1:8">
      <c r="A3" s="2" t="s">
        <v>155</v>
      </c>
      <c r="G3" s="6" t="s">
        <v>156</v>
      </c>
      <c r="H3" s="1">
        <f>ElL</f>
        <v>6.1</v>
      </c>
    </row>
    <row r="5" spans="1:8">
      <c r="A5" s="4" t="s">
        <v>153</v>
      </c>
      <c r="B5" s="4" t="s">
        <v>156</v>
      </c>
      <c r="C5">
        <f>ROUND(ElL,0)</f>
        <v>6</v>
      </c>
      <c r="D5" s="4" t="s">
        <v>157</v>
      </c>
      <c r="E5">
        <f ca="1">(C9+'Characteristics &amp; Experience'!C44)</f>
        <v>-13</v>
      </c>
      <c r="F5" s="4" t="s">
        <v>158</v>
      </c>
      <c r="G5" s="4" t="s">
        <v>159</v>
      </c>
      <c r="H5">
        <f ca="1">(C$9+'Characteristics &amp; Experience'!C48)</f>
        <v>-13</v>
      </c>
    </row>
    <row r="6" spans="1:8">
      <c r="A6" s="4"/>
      <c r="B6" s="4" t="s">
        <v>160</v>
      </c>
      <c r="C6">
        <f ca="1">'Characteristics &amp; Experience'!C54</f>
        <v>1</v>
      </c>
      <c r="D6" s="4" t="s">
        <v>161</v>
      </c>
      <c r="E6">
        <f ca="1">(C9+'Characteristics &amp; Experience'!C57)</f>
        <v>-10</v>
      </c>
      <c r="F6" s="4"/>
      <c r="G6" s="4" t="s">
        <v>162</v>
      </c>
      <c r="H6">
        <f ca="1">(C$9+'Characteristics &amp; Experience'!C49)</f>
        <v>-14</v>
      </c>
    </row>
    <row r="7" spans="1:8">
      <c r="A7" s="4"/>
      <c r="B7" s="4" t="s">
        <v>163</v>
      </c>
      <c r="C7">
        <f ca="1">'Characteristics &amp; Experience'!C55</f>
        <v>2</v>
      </c>
      <c r="D7" s="4"/>
      <c r="F7" s="4"/>
      <c r="G7" s="4" t="s">
        <v>164</v>
      </c>
      <c r="H7">
        <f ca="1">(C$9+'Characteristics &amp; Experience'!C50)</f>
        <v>-14</v>
      </c>
    </row>
    <row r="8" spans="1:8">
      <c r="A8" s="4"/>
      <c r="B8" s="4" t="s">
        <v>165</v>
      </c>
      <c r="C8">
        <f ca="1">IF(USLs&gt;=0,ROUNDDOWN(USLs/5,0),ROUNDDOWN(USLs,0))</f>
        <v>-23</v>
      </c>
      <c r="D8" s="4" t="s">
        <v>166</v>
      </c>
      <c r="E8">
        <f ca="1">(C9+'Characteristics &amp; Experience'!C56)</f>
        <v>-14</v>
      </c>
      <c r="F8" s="4"/>
      <c r="G8" s="4" t="s">
        <v>167</v>
      </c>
      <c r="H8">
        <f ca="1">(C$9+'Characteristics &amp; Experience'!C51)</f>
        <v>-13</v>
      </c>
    </row>
    <row r="9" spans="1:8">
      <c r="A9" s="4" t="s">
        <v>154</v>
      </c>
      <c r="B9" s="4"/>
      <c r="C9">
        <f ca="1">SUM(C5:C8)</f>
        <v>-14</v>
      </c>
      <c r="F9" s="4"/>
      <c r="G9" s="4" t="s">
        <v>168</v>
      </c>
      <c r="H9">
        <f ca="1">(C$9+'Characteristics &amp; Experience'!C52)</f>
        <v>-14</v>
      </c>
    </row>
    <row r="11" spans="1:8">
      <c r="A11" s="4" t="s">
        <v>91</v>
      </c>
      <c r="B11" s="4" t="s">
        <v>150</v>
      </c>
      <c r="C11" s="4" t="s">
        <v>151</v>
      </c>
      <c r="D11" s="4"/>
      <c r="E11" s="4"/>
      <c r="F11" s="4" t="s">
        <v>96</v>
      </c>
      <c r="G11" s="4" t="s">
        <v>97</v>
      </c>
      <c r="H11" s="4" t="s">
        <v>169</v>
      </c>
    </row>
    <row r="12" spans="1:8">
      <c r="E12" t="s">
        <v>348</v>
      </c>
    </row>
    <row r="13" spans="1:8">
      <c r="A13" s="86" t="s">
        <v>686</v>
      </c>
      <c r="B13">
        <v>1</v>
      </c>
      <c r="C13" t="s">
        <v>697</v>
      </c>
      <c r="E13">
        <f>B13*F13</f>
        <v>8.8000000000000007</v>
      </c>
      <c r="F13" s="60">
        <v>8.8000000000000007</v>
      </c>
      <c r="G13">
        <f>VLOOKUP(F13,'[1]El Exp +s'!$A$5:$B$105,2)</f>
        <v>6</v>
      </c>
      <c r="H13">
        <f ca="1">E$5+G13</f>
        <v>-7</v>
      </c>
    </row>
    <row r="14" spans="1:8">
      <c r="A14" s="90"/>
      <c r="B14">
        <v>2</v>
      </c>
      <c r="C14" t="s">
        <v>698</v>
      </c>
      <c r="E14">
        <f t="shared" ref="E14:E22" si="0">B14*F14</f>
        <v>10.8</v>
      </c>
      <c r="F14" s="60">
        <v>5.4</v>
      </c>
      <c r="G14">
        <f>VLOOKUP(F14,'[1]El Exp +s'!$A$5:$B$105,2)</f>
        <v>5</v>
      </c>
      <c r="H14">
        <f t="shared" ref="H14:H19" ca="1" si="1">E$5+G14</f>
        <v>-8</v>
      </c>
    </row>
    <row r="15" spans="1:8">
      <c r="A15" s="90"/>
      <c r="B15">
        <v>2</v>
      </c>
      <c r="C15" t="s">
        <v>699</v>
      </c>
      <c r="E15">
        <f t="shared" si="0"/>
        <v>10.8</v>
      </c>
      <c r="F15" s="60">
        <v>5.4</v>
      </c>
      <c r="G15">
        <f>VLOOKUP(F15,'[1]El Exp +s'!$A$5:$B$105,2)</f>
        <v>5</v>
      </c>
      <c r="H15">
        <f t="shared" ca="1" si="1"/>
        <v>-8</v>
      </c>
    </row>
    <row r="16" spans="1:8">
      <c r="A16" s="90"/>
      <c r="B16">
        <v>3</v>
      </c>
      <c r="C16" t="s">
        <v>389</v>
      </c>
      <c r="E16">
        <f t="shared" si="0"/>
        <v>14.399999999999999</v>
      </c>
      <c r="F16" s="60">
        <v>4.8</v>
      </c>
      <c r="G16">
        <f>VLOOKUP(F16,'[1]El Exp +s'!$A$5:$B$105,2)</f>
        <v>4</v>
      </c>
      <c r="H16">
        <f t="shared" ca="1" si="1"/>
        <v>-9</v>
      </c>
    </row>
    <row r="17" spans="1:8">
      <c r="A17" s="90"/>
      <c r="B17">
        <v>4</v>
      </c>
      <c r="C17" t="s">
        <v>700</v>
      </c>
      <c r="E17">
        <f t="shared" si="0"/>
        <v>15.2</v>
      </c>
      <c r="F17" s="60">
        <v>3.8</v>
      </c>
      <c r="G17">
        <f>VLOOKUP(F17,'[1]El Exp +s'!$A$5:$B$105,2)</f>
        <v>3</v>
      </c>
      <c r="H17">
        <f t="shared" ca="1" si="1"/>
        <v>-10</v>
      </c>
    </row>
    <row r="18" spans="1:8">
      <c r="A18" s="90"/>
      <c r="B18">
        <v>4</v>
      </c>
      <c r="C18" t="s">
        <v>370</v>
      </c>
      <c r="E18">
        <f t="shared" si="0"/>
        <v>19.2</v>
      </c>
      <c r="F18" s="60">
        <v>4.8</v>
      </c>
      <c r="G18">
        <f>VLOOKUP(F18,'[1]El Exp +s'!$A$5:$B$105,2)</f>
        <v>4</v>
      </c>
      <c r="H18">
        <f t="shared" ca="1" si="1"/>
        <v>-9</v>
      </c>
    </row>
    <row r="19" spans="1:8">
      <c r="A19" s="90"/>
      <c r="B19">
        <v>5</v>
      </c>
      <c r="C19" t="s">
        <v>701</v>
      </c>
      <c r="E19">
        <f t="shared" si="0"/>
        <v>63.5</v>
      </c>
      <c r="F19" s="60">
        <v>12.7</v>
      </c>
      <c r="G19">
        <f>VLOOKUP(F19,'[1]El Exp +s'!$A$5:$B$105,2)</f>
        <v>8</v>
      </c>
      <c r="H19">
        <f t="shared" ca="1" si="1"/>
        <v>-5</v>
      </c>
    </row>
    <row r="20" spans="1:8">
      <c r="A20" s="87" t="s">
        <v>694</v>
      </c>
      <c r="B20" s="40">
        <v>2</v>
      </c>
      <c r="C20" s="40" t="s">
        <v>702</v>
      </c>
      <c r="E20">
        <f t="shared" si="0"/>
        <v>21</v>
      </c>
      <c r="F20" s="60">
        <v>10.5</v>
      </c>
      <c r="G20">
        <f>VLOOKUP(F20,'[1]El Exp +s'!$A$5:$B$105,2)</f>
        <v>7</v>
      </c>
      <c r="H20">
        <f ca="1">E$6+G20</f>
        <v>-3</v>
      </c>
    </row>
    <row r="21" spans="1:8">
      <c r="A21" s="88" t="s">
        <v>691</v>
      </c>
      <c r="B21" s="40">
        <v>1</v>
      </c>
      <c r="C21" s="40" t="s">
        <v>703</v>
      </c>
      <c r="E21">
        <f t="shared" si="0"/>
        <v>24.1</v>
      </c>
      <c r="F21" s="60">
        <v>24.1</v>
      </c>
      <c r="G21">
        <f>VLOOKUP(F21,'[1]El Exp +s'!$A$5:$B$105,2)</f>
        <v>12</v>
      </c>
      <c r="H21">
        <f ca="1">C$9+G21</f>
        <v>-2</v>
      </c>
    </row>
    <row r="22" spans="1:8">
      <c r="A22" s="89" t="s">
        <v>687</v>
      </c>
      <c r="B22" s="40">
        <v>5</v>
      </c>
      <c r="C22" s="40" t="s">
        <v>704</v>
      </c>
      <c r="E22">
        <f t="shared" si="0"/>
        <v>45.5</v>
      </c>
      <c r="F22" s="60">
        <v>9.1</v>
      </c>
      <c r="G22">
        <f>VLOOKUP(F22,'[1]El Exp +s'!$A$5:$B$105,2)</f>
        <v>7</v>
      </c>
      <c r="H22">
        <f ca="1">E$8+G22</f>
        <v>-7</v>
      </c>
    </row>
    <row r="24" spans="1:8">
      <c r="A24" s="4" t="s">
        <v>152</v>
      </c>
      <c r="B24">
        <f>SUM(B12:B23)</f>
        <v>29</v>
      </c>
    </row>
    <row r="27" spans="1:8">
      <c r="A27" t="s">
        <v>349</v>
      </c>
      <c r="C27" t="s">
        <v>351</v>
      </c>
      <c r="D27" s="12">
        <f>(ElL*(ElL-1)/2)*15</f>
        <v>233.32499999999996</v>
      </c>
      <c r="E27" s="12">
        <f>SUM(E13:E26)</f>
        <v>233.29999999999998</v>
      </c>
      <c r="F27" t="s">
        <v>350</v>
      </c>
    </row>
    <row r="28" spans="1:8">
      <c r="A28" s="34"/>
      <c r="B28" s="34"/>
      <c r="C28" s="34"/>
      <c r="D28" s="34"/>
      <c r="E28" s="34"/>
      <c r="F28" s="34"/>
      <c r="G28" s="34"/>
      <c r="H28" s="34"/>
    </row>
    <row r="29" spans="1:8">
      <c r="A29" s="34"/>
      <c r="B29" s="34"/>
      <c r="C29" s="34"/>
      <c r="D29" s="34"/>
      <c r="E29" s="34"/>
      <c r="F29" s="34"/>
      <c r="G29" s="34"/>
      <c r="H29" s="34"/>
    </row>
    <row r="30" spans="1:8">
      <c r="A30" s="36" t="s">
        <v>693</v>
      </c>
      <c r="B30" s="34"/>
      <c r="C30" s="34"/>
      <c r="D30" s="34"/>
      <c r="E30" s="34"/>
      <c r="F30" s="34"/>
      <c r="G30" s="34"/>
      <c r="H30" s="34"/>
    </row>
    <row r="31" spans="1:8">
      <c r="A31" s="76" t="s">
        <v>689</v>
      </c>
      <c r="B31" s="34"/>
      <c r="C31" s="34"/>
      <c r="D31" s="34"/>
      <c r="E31" s="34"/>
      <c r="F31" s="34"/>
      <c r="G31" s="34"/>
      <c r="H31" s="34"/>
    </row>
    <row r="32" spans="1:8">
      <c r="A32" s="77" t="s">
        <v>690</v>
      </c>
      <c r="B32" s="34"/>
      <c r="C32" s="34"/>
      <c r="D32" s="34"/>
      <c r="E32" s="34"/>
      <c r="F32" s="34"/>
      <c r="G32" s="34"/>
      <c r="H32" s="34"/>
    </row>
    <row r="33" spans="1:8">
      <c r="A33" s="78" t="s">
        <v>691</v>
      </c>
      <c r="B33" s="34"/>
      <c r="C33" s="34"/>
      <c r="D33" s="34"/>
      <c r="E33" s="34"/>
      <c r="F33" s="34"/>
      <c r="G33" s="34"/>
      <c r="H33" s="34"/>
    </row>
    <row r="34" spans="1:8">
      <c r="A34" s="79" t="s">
        <v>692</v>
      </c>
      <c r="B34" s="34"/>
      <c r="C34" s="34"/>
      <c r="D34" s="34"/>
      <c r="E34" s="34"/>
      <c r="F34" s="34"/>
      <c r="G34" s="34"/>
      <c r="H34" s="34"/>
    </row>
    <row r="35" spans="1:8">
      <c r="A35" s="83" t="s">
        <v>688</v>
      </c>
      <c r="B35" s="34"/>
      <c r="C35" s="34"/>
      <c r="D35" s="34"/>
      <c r="E35" s="34"/>
      <c r="F35" s="34"/>
      <c r="G35" s="34"/>
      <c r="H35" s="34"/>
    </row>
    <row r="36" spans="1:8">
      <c r="A36" s="84" t="s">
        <v>687</v>
      </c>
      <c r="B36" s="34"/>
      <c r="C36" s="34"/>
      <c r="D36" s="34"/>
      <c r="E36" s="34"/>
      <c r="F36" s="34"/>
      <c r="G36" s="34"/>
      <c r="H36" s="34"/>
    </row>
    <row r="37" spans="1:8">
      <c r="A37" s="80" t="s">
        <v>686</v>
      </c>
      <c r="B37" s="34"/>
      <c r="C37" s="34"/>
      <c r="D37" s="34"/>
      <c r="E37" s="34"/>
      <c r="F37" s="34"/>
      <c r="G37" s="34"/>
      <c r="H37" s="34"/>
    </row>
    <row r="38" spans="1:8">
      <c r="A38" s="81" t="s">
        <v>694</v>
      </c>
      <c r="B38" s="34"/>
      <c r="C38" s="34"/>
      <c r="D38" s="34"/>
      <c r="E38" s="34"/>
      <c r="F38" s="34"/>
      <c r="G38" s="34"/>
      <c r="H38" s="34"/>
    </row>
    <row r="39" spans="1:8">
      <c r="A39" s="82" t="s">
        <v>695</v>
      </c>
      <c r="B39" s="34"/>
      <c r="C39" s="34"/>
      <c r="D39" s="34"/>
      <c r="E39" s="34"/>
      <c r="F39" s="34"/>
      <c r="G39" s="34"/>
      <c r="H39" s="34"/>
    </row>
    <row r="40" spans="1:8">
      <c r="A40" s="85" t="s">
        <v>696</v>
      </c>
      <c r="B40" s="34"/>
      <c r="C40" s="34"/>
      <c r="D40" s="34"/>
      <c r="E40" s="34"/>
      <c r="F40" s="34"/>
      <c r="G40" s="34"/>
      <c r="H40" s="34"/>
    </row>
    <row r="41" spans="1:8">
      <c r="A41" s="34"/>
      <c r="B41" s="34"/>
      <c r="C41" s="34"/>
      <c r="D41" s="34"/>
      <c r="E41" s="34"/>
      <c r="F41" s="34"/>
      <c r="G41" s="34"/>
      <c r="H41" s="34"/>
    </row>
    <row r="42" spans="1:8">
      <c r="A42" s="34"/>
      <c r="B42" s="34"/>
      <c r="C42" s="34"/>
      <c r="D42" s="34"/>
      <c r="E42" s="34"/>
      <c r="F42" s="34"/>
      <c r="G42" s="34"/>
      <c r="H42" s="34"/>
    </row>
    <row r="43" spans="1:8">
      <c r="A43" s="34"/>
      <c r="B43" s="34"/>
      <c r="C43" s="34"/>
      <c r="D43" s="34"/>
      <c r="E43" s="34"/>
      <c r="F43" s="34"/>
      <c r="G43" s="34"/>
      <c r="H43" s="34"/>
    </row>
    <row r="44" spans="1:8">
      <c r="A44" s="34"/>
      <c r="B44" s="34"/>
      <c r="C44" s="34"/>
      <c r="D44" s="34"/>
      <c r="E44" s="34"/>
      <c r="F44" s="34"/>
      <c r="G44" s="34"/>
      <c r="H44" s="34"/>
    </row>
    <row r="45" spans="1:8">
      <c r="A45" s="34"/>
      <c r="B45" s="34"/>
      <c r="C45" s="34"/>
      <c r="D45" s="34"/>
      <c r="E45" s="34"/>
      <c r="F45" s="34"/>
      <c r="G45" s="34"/>
      <c r="H45" s="34"/>
    </row>
    <row r="46" spans="1:8">
      <c r="A46" s="34"/>
      <c r="B46" s="34"/>
      <c r="C46" s="34"/>
      <c r="D46" s="34"/>
      <c r="E46" s="34"/>
      <c r="F46" s="34"/>
      <c r="G46" s="34"/>
      <c r="H46" s="34"/>
    </row>
    <row r="47" spans="1:8">
      <c r="A47" s="34"/>
      <c r="B47" s="34"/>
      <c r="C47" s="34"/>
      <c r="D47" s="34"/>
      <c r="E47" s="34"/>
      <c r="F47" s="34"/>
      <c r="G47" s="34"/>
      <c r="H47" s="34"/>
    </row>
    <row r="48" spans="1:8">
      <c r="A48" s="34"/>
      <c r="B48" s="34"/>
      <c r="C48" s="34"/>
      <c r="D48" s="34"/>
      <c r="E48" s="34"/>
      <c r="F48" s="34"/>
      <c r="G48" s="34"/>
      <c r="H48" s="34"/>
    </row>
    <row r="49" s="34" customFormat="1"/>
    <row r="50" s="34" customFormat="1"/>
    <row r="51" s="34" customFormat="1"/>
    <row r="52" s="34" customFormat="1"/>
    <row r="53" s="34" customFormat="1"/>
  </sheetData>
  <customSheetViews>
    <customSheetView guid="{6E0596E0-7AAC-11D3-8E0C-A109A57C585F}" showPageBreaks="1" showRuler="0" topLeftCell="A7">
      <selection activeCell="E7" sqref="E7"/>
      <pageMargins left="0.75" right="0.75" top="1" bottom="1" header="0.5" footer="0.5"/>
      <pageSetup paperSize="9" orientation="portrait" horizontalDpi="300" verticalDpi="300" r:id="rId1"/>
      <headerFooter alignWithMargins="0">
        <oddHeader>&amp;F</oddHeader>
        <oddFooter>Page &amp;P</oddFooter>
      </headerFooter>
    </customSheetView>
    <customSheetView guid="{2B24E441-7B04-11D3-A790-0080C889BEB8}" showRuler="0">
      <selection activeCell="E7" sqref="E7"/>
      <pageMargins left="0.75" right="0.75" top="1" bottom="1" header="0.5" footer="0.5"/>
      <pageSetup paperSize="9" orientation="portrait" horizontalDpi="300" verticalDpi="300" r:id="rId2"/>
      <headerFooter alignWithMargins="0">
        <oddHeader>&amp;F</oddHeader>
        <oddFooter>Page &amp;P</oddFooter>
      </headerFooter>
    </customSheetView>
    <customSheetView guid="{B970B037-7B70-11D3-8BF1-00A024B0442F}" showRuler="0" topLeftCell="A7">
      <selection activeCell="E7" sqref="E7"/>
      <pageMargins left="0.75" right="0.75" top="1" bottom="1" header="0.5" footer="0.5"/>
      <pageSetup paperSize="9" orientation="portrait" horizontalDpi="300" verticalDpi="300" r:id="rId3"/>
      <headerFooter alignWithMargins="0">
        <oddHeader>&amp;F</oddHeader>
        <oddFooter>Page &amp;P</oddFooter>
      </headerFooter>
    </customSheetView>
  </customSheetViews>
  <phoneticPr fontId="0" type="noConversion"/>
  <dataValidations count="1">
    <dataValidation type="list" allowBlank="1" showInputMessage="1" showErrorMessage="1" sqref="A13 A20:A22">
      <formula1>$A$31:$A$40</formula1>
    </dataValidation>
  </dataValidations>
  <pageMargins left="0.75" right="0.75" top="1" bottom="1" header="0.5" footer="0.5"/>
  <pageSetup paperSize="9" orientation="portrait" horizontalDpi="300" verticalDpi="300" r:id="rId4"/>
  <headerFooter alignWithMargins="0">
    <oddHeader>&amp;F</oddHeader>
    <oddFooter>Page &amp;P</oddFooter>
  </headerFooter>
  <legacyDrawing r:id="rId5"/>
</worksheet>
</file>

<file path=xl/worksheets/sheet8.xml><?xml version="1.0" encoding="utf-8"?>
<worksheet xmlns="http://schemas.openxmlformats.org/spreadsheetml/2006/main" xmlns:r="http://schemas.openxmlformats.org/officeDocument/2006/relationships">
  <dimension ref="A1:E24"/>
  <sheetViews>
    <sheetView workbookViewId="0">
      <selection activeCell="A3" sqref="A3"/>
    </sheetView>
  </sheetViews>
  <sheetFormatPr defaultRowHeight="15.75"/>
  <sheetData>
    <row r="1" spans="1:5">
      <c r="A1" s="4" t="str">
        <f>Name</f>
        <v>Name</v>
      </c>
      <c r="D1" s="8" t="s">
        <v>31</v>
      </c>
      <c r="E1" t="str">
        <f>Date</f>
        <v>1 XIV 2504</v>
      </c>
    </row>
    <row r="3" spans="1:5">
      <c r="A3" s="10" t="s">
        <v>577</v>
      </c>
    </row>
    <row r="5" spans="1:5">
      <c r="B5" s="15" t="s">
        <v>578</v>
      </c>
    </row>
    <row r="7" spans="1:5">
      <c r="A7">
        <v>1</v>
      </c>
      <c r="B7" s="11" t="s">
        <v>579</v>
      </c>
    </row>
    <row r="8" spans="1:5">
      <c r="B8" t="s">
        <v>389</v>
      </c>
      <c r="C8">
        <f>ROUNDDOWN(PlL*4,0)</f>
        <v>28</v>
      </c>
      <c r="D8" t="s">
        <v>580</v>
      </c>
      <c r="E8" t="s">
        <v>581</v>
      </c>
    </row>
    <row r="9" spans="1:5">
      <c r="B9" t="s">
        <v>582</v>
      </c>
    </row>
    <row r="10" spans="1:5">
      <c r="A10">
        <v>2</v>
      </c>
      <c r="B10" s="11" t="s">
        <v>583</v>
      </c>
    </row>
    <row r="11" spans="1:5">
      <c r="B11" s="16" t="s">
        <v>584</v>
      </c>
      <c r="C11">
        <f>ROUNDDOWN(PlL,0)</f>
        <v>7</v>
      </c>
    </row>
    <row r="12" spans="1:5">
      <c r="A12">
        <v>3</v>
      </c>
      <c r="B12" s="11" t="s">
        <v>585</v>
      </c>
    </row>
    <row r="13" spans="1:5">
      <c r="B13" s="16" t="s">
        <v>586</v>
      </c>
      <c r="C13">
        <f>ROUNDDOWN(PlL,0)</f>
        <v>7</v>
      </c>
      <c r="D13" t="s">
        <v>587</v>
      </c>
    </row>
    <row r="14" spans="1:5">
      <c r="A14">
        <v>4</v>
      </c>
      <c r="B14" s="11" t="s">
        <v>588</v>
      </c>
    </row>
    <row r="15" spans="1:5">
      <c r="B15" s="16" t="s">
        <v>589</v>
      </c>
      <c r="C15">
        <f>ROUNDDOWN(PlL,0)</f>
        <v>7</v>
      </c>
    </row>
    <row r="16" spans="1:5">
      <c r="A16">
        <v>5</v>
      </c>
      <c r="B16" s="11" t="s">
        <v>590</v>
      </c>
    </row>
    <row r="17" spans="1:3">
      <c r="B17" s="16" t="s">
        <v>589</v>
      </c>
      <c r="C17">
        <f>ROUNDDOWN(PlL,0)</f>
        <v>7</v>
      </c>
    </row>
    <row r="20" spans="1:3">
      <c r="A20">
        <v>6</v>
      </c>
      <c r="B20" s="11" t="s">
        <v>591</v>
      </c>
    </row>
    <row r="21" spans="1:3">
      <c r="B21" s="15" t="s">
        <v>592</v>
      </c>
    </row>
    <row r="22" spans="1:3">
      <c r="B22" t="s">
        <v>593</v>
      </c>
    </row>
    <row r="23" spans="1:3">
      <c r="B23" t="s">
        <v>594</v>
      </c>
    </row>
    <row r="24" spans="1:3">
      <c r="B24" t="s">
        <v>595</v>
      </c>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dimension ref="A1:Z110"/>
  <sheetViews>
    <sheetView zoomScaleNormal="100" workbookViewId="0">
      <selection activeCell="C28" sqref="C28"/>
    </sheetView>
  </sheetViews>
  <sheetFormatPr defaultRowHeight="15.75"/>
  <cols>
    <col min="12" max="26" width="9" style="34"/>
  </cols>
  <sheetData>
    <row r="1" spans="1:11">
      <c r="A1" s="4" t="str">
        <f>Name</f>
        <v>Name</v>
      </c>
      <c r="D1" s="8" t="s">
        <v>31</v>
      </c>
      <c r="E1" t="str">
        <f>Date</f>
        <v>1 XIV 2504</v>
      </c>
    </row>
    <row r="3" spans="1:11">
      <c r="A3" s="2" t="s">
        <v>170</v>
      </c>
    </row>
    <row r="4" spans="1:11">
      <c r="A4" s="4" t="s">
        <v>171</v>
      </c>
      <c r="K4" s="6" t="s">
        <v>172</v>
      </c>
    </row>
    <row r="5" spans="1:11">
      <c r="A5" s="40" t="s">
        <v>325</v>
      </c>
      <c r="B5" s="40"/>
      <c r="C5" s="40"/>
      <c r="D5" s="40"/>
      <c r="K5" s="40">
        <v>10</v>
      </c>
    </row>
    <row r="6" spans="1:11">
      <c r="A6" s="40" t="s">
        <v>706</v>
      </c>
      <c r="B6" s="40"/>
      <c r="C6" s="40"/>
      <c r="D6" s="40"/>
      <c r="K6" s="40">
        <v>5</v>
      </c>
    </row>
    <row r="7" spans="1:11">
      <c r="A7" s="40" t="s">
        <v>528</v>
      </c>
      <c r="B7" s="40" t="s">
        <v>529</v>
      </c>
      <c r="C7" s="40"/>
      <c r="D7" s="40"/>
      <c r="K7" s="40"/>
    </row>
    <row r="8" spans="1:11">
      <c r="A8" s="50" t="s">
        <v>714</v>
      </c>
      <c r="B8" s="50"/>
      <c r="C8" s="50"/>
      <c r="D8" s="50"/>
      <c r="E8" s="50"/>
      <c r="F8" s="50"/>
      <c r="G8" s="50"/>
      <c r="H8" s="50"/>
      <c r="I8" s="50"/>
      <c r="J8" s="50"/>
      <c r="K8" s="50">
        <v>2</v>
      </c>
    </row>
    <row r="9" spans="1:11">
      <c r="B9" s="15" t="s">
        <v>491</v>
      </c>
      <c r="C9" s="15" t="s">
        <v>515</v>
      </c>
    </row>
    <row r="10" spans="1:11">
      <c r="A10" t="str">
        <f>'Fighter Abilities'!E48</f>
        <v>Steel w. visor down</v>
      </c>
      <c r="C10" t="str">
        <f>'Fighter Abilities'!A48</f>
        <v>Head</v>
      </c>
      <c r="K10">
        <f>IF(A10="None", " ", 'Fighter Abilities'!J48)</f>
        <v>75</v>
      </c>
    </row>
    <row r="11" spans="1:11">
      <c r="A11" t="str">
        <f>'Fighter Abilities'!E49</f>
        <v>Platemail</v>
      </c>
      <c r="C11" t="str">
        <f>'Fighter Abilities'!A49</f>
        <v>Arm (Shield)</v>
      </c>
      <c r="K11">
        <f>IF(A11="None", " ", 'Fighter Abilities'!J49)</f>
        <v>145</v>
      </c>
    </row>
    <row r="12" spans="1:11">
      <c r="A12" t="str">
        <f>'Fighter Abilities'!E50</f>
        <v>Platemail</v>
      </c>
      <c r="C12" t="str">
        <f>'Fighter Abilities'!A50</f>
        <v>Arm (Weapon)</v>
      </c>
      <c r="K12">
        <f>IF(A12="None", " ", 'Fighter Abilities'!J50)</f>
        <v>145</v>
      </c>
    </row>
    <row r="13" spans="1:11">
      <c r="A13" t="str">
        <f>'Fighter Abilities'!E51</f>
        <v>Breastplate</v>
      </c>
      <c r="C13" t="str">
        <f>'Fighter Abilities'!A51</f>
        <v>Chest</v>
      </c>
      <c r="K13">
        <f>IF(A13="None", " ", 'Fighter Abilities'!J51)</f>
        <v>100</v>
      </c>
    </row>
    <row r="14" spans="1:11">
      <c r="A14" t="str">
        <f>'Fighter Abilities'!E52</f>
        <v>Bronze platemail</v>
      </c>
      <c r="C14" t="str">
        <f>'Fighter Abilities'!A52</f>
        <v>Abdomen</v>
      </c>
      <c r="K14">
        <f>IF(A14="None", " ", 'Fighter Abilities'!J52)</f>
        <v>159.5</v>
      </c>
    </row>
    <row r="15" spans="1:11">
      <c r="A15" t="str">
        <f>'Fighter Abilities'!E53</f>
        <v>None</v>
      </c>
      <c r="C15" t="str">
        <f>'Fighter Abilities'!A53</f>
        <v>Leg (L)</v>
      </c>
      <c r="K15" t="str">
        <f>IF(A15="None", " ", 'Fighter Abilities'!J53)</f>
        <v xml:space="preserve"> </v>
      </c>
    </row>
    <row r="16" spans="1:11">
      <c r="A16" t="str">
        <f>'Fighter Abilities'!E54</f>
        <v>None</v>
      </c>
      <c r="C16" t="str">
        <f>'Fighter Abilities'!A54</f>
        <v>Leg (R)</v>
      </c>
      <c r="K16" t="str">
        <f>IF(A16="None", " ", 'Fighter Abilities'!J54)</f>
        <v xml:space="preserve"> </v>
      </c>
    </row>
    <row r="17" spans="1:12">
      <c r="A17" s="40" t="s">
        <v>520</v>
      </c>
      <c r="D17" s="49" t="str">
        <f>IF(A17="no shield", " ", "ADS (normal)")</f>
        <v>ADS (normal)</v>
      </c>
      <c r="E17">
        <f>VLOOKUP(A17, A75:F78, 4, FALSE)</f>
        <v>3</v>
      </c>
      <c r="G17" s="49" t="str">
        <f>IF(D17="no shield", " ", "ADS (bonus)")</f>
        <v>ADS (bonus)</v>
      </c>
      <c r="H17" s="40"/>
      <c r="K17">
        <f>IF(A17="no shield", " ",VLOOKUP(A17, A75:F78, 3, FALSE))</f>
        <v>35</v>
      </c>
      <c r="L17" s="62"/>
    </row>
    <row r="18" spans="1:12">
      <c r="B18" s="15" t="s">
        <v>516</v>
      </c>
      <c r="C18" s="15" t="s">
        <v>536</v>
      </c>
      <c r="D18" s="49" t="s">
        <v>525</v>
      </c>
      <c r="E18" s="49" t="s">
        <v>526</v>
      </c>
      <c r="F18" s="49" t="s">
        <v>527</v>
      </c>
    </row>
    <row r="19" spans="1:12">
      <c r="A19" t="str">
        <f>'Fighter Abilities'!B13</f>
        <v>Broad Sword</v>
      </c>
      <c r="C19" s="40">
        <v>1</v>
      </c>
      <c r="D19">
        <f>'Fighter Abilities'!O13</f>
        <v>0</v>
      </c>
      <c r="E19">
        <f>'Fighter Abilities'!P13</f>
        <v>0</v>
      </c>
      <c r="F19">
        <f>'Fighter Abilities'!Q13</f>
        <v>0</v>
      </c>
      <c r="K19">
        <f>IF(C19=0," ",C19*'Fighter Abilities'!W13)</f>
        <v>75</v>
      </c>
    </row>
    <row r="20" spans="1:12">
      <c r="A20" t="str">
        <f>'Fighter Abilities'!B15</f>
        <v>Dagger</v>
      </c>
      <c r="C20" s="40">
        <v>1</v>
      </c>
      <c r="D20">
        <f>'Fighter Abilities'!O14</f>
        <v>0</v>
      </c>
      <c r="E20">
        <f>'Fighter Abilities'!P14</f>
        <v>0</v>
      </c>
      <c r="F20">
        <f>'Fighter Abilities'!Q14</f>
        <v>0</v>
      </c>
      <c r="K20">
        <f>IF(C20=0," ",C20*'Fighter Abilities'!W15)</f>
        <v>20</v>
      </c>
    </row>
    <row r="22" spans="1:12">
      <c r="A22" t="str">
        <f>'Fighter Abilities'!B20</f>
        <v>Sling</v>
      </c>
      <c r="C22" s="40">
        <v>1</v>
      </c>
      <c r="D22">
        <f>'Fighter Abilities'!O20</f>
        <v>0</v>
      </c>
      <c r="E22">
        <f>'Fighter Abilities'!P20</f>
        <v>0</v>
      </c>
      <c r="F22">
        <f>'Fighter Abilities'!Q20</f>
        <v>0</v>
      </c>
      <c r="J22">
        <f>'Fighter Abilities'!W20</f>
        <v>20</v>
      </c>
      <c r="K22">
        <f>IF(C22=0," ",C22*SUM(J22:J23))</f>
        <v>20</v>
      </c>
    </row>
    <row r="23" spans="1:12">
      <c r="A23" t="s">
        <v>173</v>
      </c>
      <c r="B23">
        <v>15</v>
      </c>
      <c r="C23" t="s">
        <v>174</v>
      </c>
      <c r="D23">
        <v>5</v>
      </c>
      <c r="E23" t="s">
        <v>175</v>
      </c>
      <c r="I23" s="8" t="s">
        <v>530</v>
      </c>
      <c r="J23">
        <f>5+B23+D23-25</f>
        <v>0</v>
      </c>
    </row>
    <row r="25" spans="1:12">
      <c r="A25" t="str">
        <f>'Fighter Abilities'!B25</f>
        <v>Throwing Knife</v>
      </c>
      <c r="C25" s="40">
        <v>2</v>
      </c>
      <c r="D25">
        <f>'Fighter Abilities'!O25</f>
        <v>0</v>
      </c>
      <c r="E25">
        <f>'Fighter Abilities'!P25</f>
        <v>0</v>
      </c>
      <c r="F25">
        <f>'Fighter Abilities'!Q25</f>
        <v>0</v>
      </c>
      <c r="K25">
        <f>IF(C25=0," ",C25*'Fighter Abilities'!W25)</f>
        <v>40</v>
      </c>
    </row>
    <row r="27" spans="1:12">
      <c r="A27" t="s">
        <v>176</v>
      </c>
      <c r="C27" s="40">
        <v>3</v>
      </c>
      <c r="K27">
        <f>IF(C27=0," ",C27)</f>
        <v>3</v>
      </c>
    </row>
    <row r="28" spans="1:12">
      <c r="A28" t="s">
        <v>177</v>
      </c>
      <c r="C28" s="40">
        <v>2</v>
      </c>
      <c r="K28">
        <f>IF(C28=0," ",C28)</f>
        <v>2</v>
      </c>
    </row>
    <row r="29" spans="1:12">
      <c r="A29" t="s">
        <v>531</v>
      </c>
      <c r="C29" s="40">
        <v>4</v>
      </c>
      <c r="K29">
        <f>IF(C29=0," ",3*C29)</f>
        <v>12</v>
      </c>
    </row>
    <row r="31" spans="1:12">
      <c r="A31" s="11" t="s">
        <v>715</v>
      </c>
      <c r="B31" s="11"/>
      <c r="C31" s="11"/>
      <c r="D31" s="11"/>
      <c r="E31" s="11"/>
    </row>
    <row r="32" spans="1:12">
      <c r="A32" s="11" t="s">
        <v>716</v>
      </c>
      <c r="B32" s="11" t="s">
        <v>717</v>
      </c>
      <c r="C32" s="11" t="s">
        <v>498</v>
      </c>
      <c r="D32" s="11" t="s">
        <v>718</v>
      </c>
      <c r="E32" s="11" t="s">
        <v>719</v>
      </c>
    </row>
    <row r="33" spans="1:11">
      <c r="A33">
        <v>2</v>
      </c>
      <c r="B33" t="s">
        <v>720</v>
      </c>
      <c r="C33">
        <v>8</v>
      </c>
      <c r="D33" t="s">
        <v>721</v>
      </c>
      <c r="E33">
        <v>5</v>
      </c>
    </row>
    <row r="34" spans="1:11">
      <c r="A34">
        <v>6</v>
      </c>
      <c r="B34" t="s">
        <v>722</v>
      </c>
      <c r="C34">
        <v>13</v>
      </c>
      <c r="D34" t="s">
        <v>723</v>
      </c>
      <c r="E34">
        <v>11</v>
      </c>
    </row>
    <row r="35" spans="1:11">
      <c r="A35">
        <v>2</v>
      </c>
      <c r="B35" t="s">
        <v>724</v>
      </c>
      <c r="C35">
        <v>8</v>
      </c>
      <c r="D35" t="s">
        <v>721</v>
      </c>
      <c r="E35">
        <v>5</v>
      </c>
    </row>
    <row r="36" spans="1:11">
      <c r="A36">
        <v>2</v>
      </c>
      <c r="B36" t="s">
        <v>725</v>
      </c>
      <c r="C36">
        <v>8</v>
      </c>
      <c r="D36" t="s">
        <v>726</v>
      </c>
      <c r="E36">
        <v>7</v>
      </c>
      <c r="K36">
        <f>SUM(A33:A36)/10</f>
        <v>1.2</v>
      </c>
    </row>
    <row r="38" spans="1:11">
      <c r="A38" s="4" t="s">
        <v>178</v>
      </c>
      <c r="K38">
        <v>5</v>
      </c>
    </row>
    <row r="39" spans="1:11">
      <c r="B39" t="s">
        <v>179</v>
      </c>
      <c r="C39" s="40">
        <v>1</v>
      </c>
      <c r="D39" s="40" t="s">
        <v>713</v>
      </c>
      <c r="E39" s="40"/>
    </row>
    <row r="40" spans="1:11">
      <c r="C40" s="40">
        <v>0</v>
      </c>
      <c r="D40" s="40" t="s">
        <v>211</v>
      </c>
      <c r="E40" s="40"/>
      <c r="J40">
        <f>30*SUM(C39:C40)</f>
        <v>30</v>
      </c>
    </row>
    <row r="41" spans="1:11">
      <c r="B41" t="s">
        <v>180</v>
      </c>
      <c r="C41" s="40">
        <v>0</v>
      </c>
      <c r="D41" s="40" t="s">
        <v>181</v>
      </c>
      <c r="E41" s="40"/>
    </row>
    <row r="42" spans="1:11">
      <c r="C42" s="40">
        <v>0</v>
      </c>
      <c r="D42" s="40" t="s">
        <v>182</v>
      </c>
      <c r="E42" s="40"/>
      <c r="J42">
        <f>20*SUM(C41:C42)</f>
        <v>0</v>
      </c>
    </row>
    <row r="43" spans="1:11">
      <c r="B43" t="s">
        <v>183</v>
      </c>
      <c r="C43" s="40">
        <v>0</v>
      </c>
      <c r="D43" s="40" t="s">
        <v>533</v>
      </c>
      <c r="E43" s="40"/>
    </row>
    <row r="44" spans="1:11">
      <c r="B44" t="s">
        <v>532</v>
      </c>
      <c r="C44" s="40">
        <v>0</v>
      </c>
      <c r="D44" s="40" t="s">
        <v>534</v>
      </c>
      <c r="E44" s="40"/>
      <c r="J44">
        <f>15*SUM(C43:C44)</f>
        <v>0</v>
      </c>
    </row>
    <row r="45" spans="1:11">
      <c r="B45" t="s">
        <v>184</v>
      </c>
      <c r="C45" s="40">
        <v>0</v>
      </c>
      <c r="D45" s="40" t="s">
        <v>186</v>
      </c>
      <c r="E45" s="40"/>
    </row>
    <row r="46" spans="1:11">
      <c r="B46" t="s">
        <v>185</v>
      </c>
      <c r="C46" s="40">
        <v>0</v>
      </c>
      <c r="D46" s="40" t="s">
        <v>186</v>
      </c>
      <c r="E46" s="40"/>
    </row>
    <row r="47" spans="1:11">
      <c r="C47" s="40">
        <v>1</v>
      </c>
      <c r="D47" s="40" t="s">
        <v>187</v>
      </c>
      <c r="E47" s="40"/>
    </row>
    <row r="48" spans="1:11">
      <c r="C48" s="40">
        <v>1</v>
      </c>
      <c r="D48" s="40" t="s">
        <v>188</v>
      </c>
      <c r="E48" s="40"/>
      <c r="J48">
        <f>10*SUM(C45:C48)</f>
        <v>20</v>
      </c>
    </row>
    <row r="49" spans="1:11">
      <c r="B49" t="s">
        <v>189</v>
      </c>
      <c r="C49" s="40">
        <v>0</v>
      </c>
      <c r="D49" s="40" t="s">
        <v>190</v>
      </c>
      <c r="E49" s="40">
        <v>0</v>
      </c>
      <c r="J49">
        <f>5*C49*E49</f>
        <v>0</v>
      </c>
    </row>
    <row r="50" spans="1:11">
      <c r="B50" t="s">
        <v>191</v>
      </c>
      <c r="C50">
        <v>35</v>
      </c>
      <c r="D50" s="40" t="s">
        <v>326</v>
      </c>
      <c r="J50">
        <f>C50/2</f>
        <v>17.5</v>
      </c>
    </row>
    <row r="51" spans="1:11">
      <c r="B51" t="s">
        <v>192</v>
      </c>
      <c r="C51">
        <v>6</v>
      </c>
      <c r="D51" t="s">
        <v>193</v>
      </c>
      <c r="J51">
        <f>2*C51</f>
        <v>12</v>
      </c>
    </row>
    <row r="52" spans="1:11">
      <c r="B52" t="s">
        <v>194</v>
      </c>
      <c r="J52">
        <v>2</v>
      </c>
    </row>
    <row r="53" spans="1:11">
      <c r="B53" t="s">
        <v>712</v>
      </c>
      <c r="J53">
        <v>3</v>
      </c>
    </row>
    <row r="54" spans="1:11">
      <c r="B54" t="s">
        <v>327</v>
      </c>
      <c r="J54">
        <v>5</v>
      </c>
    </row>
    <row r="55" spans="1:11">
      <c r="B55" t="s">
        <v>727</v>
      </c>
    </row>
    <row r="56" spans="1:11">
      <c r="B56" t="s">
        <v>716</v>
      </c>
      <c r="C56" t="s">
        <v>717</v>
      </c>
      <c r="D56" t="s">
        <v>498</v>
      </c>
      <c r="E56" t="s">
        <v>718</v>
      </c>
      <c r="F56" t="s">
        <v>719</v>
      </c>
    </row>
    <row r="57" spans="1:11">
      <c r="B57">
        <v>3</v>
      </c>
      <c r="C57" t="s">
        <v>720</v>
      </c>
      <c r="D57">
        <v>8</v>
      </c>
      <c r="E57" t="s">
        <v>721</v>
      </c>
      <c r="F57">
        <v>5</v>
      </c>
    </row>
    <row r="58" spans="1:11">
      <c r="B58">
        <v>6</v>
      </c>
      <c r="C58" t="s">
        <v>722</v>
      </c>
      <c r="D58">
        <v>13</v>
      </c>
      <c r="E58" t="s">
        <v>723</v>
      </c>
      <c r="F58">
        <v>11</v>
      </c>
    </row>
    <row r="59" spans="1:11">
      <c r="B59">
        <v>3</v>
      </c>
      <c r="C59" t="s">
        <v>724</v>
      </c>
      <c r="D59">
        <v>8</v>
      </c>
      <c r="E59" t="s">
        <v>721</v>
      </c>
      <c r="F59">
        <v>5</v>
      </c>
    </row>
    <row r="60" spans="1:11">
      <c r="B60">
        <v>3</v>
      </c>
      <c r="C60" t="s">
        <v>725</v>
      </c>
      <c r="D60">
        <v>8</v>
      </c>
      <c r="E60" t="s">
        <v>726</v>
      </c>
      <c r="F60">
        <v>7</v>
      </c>
      <c r="J60">
        <f>SUM(B57:B60)/10</f>
        <v>1.5</v>
      </c>
    </row>
    <row r="62" spans="1:11">
      <c r="B62" s="40" t="s">
        <v>535</v>
      </c>
      <c r="C62" s="40"/>
      <c r="D62" s="40"/>
      <c r="E62" s="40"/>
      <c r="F62" s="40"/>
      <c r="G62" s="40"/>
      <c r="H62" s="40"/>
      <c r="I62" s="40"/>
      <c r="J62" s="40"/>
    </row>
    <row r="63" spans="1:11">
      <c r="A63" t="s">
        <v>195</v>
      </c>
      <c r="B63">
        <v>300</v>
      </c>
      <c r="K63">
        <f>SUM(J39:J63)</f>
        <v>91</v>
      </c>
    </row>
    <row r="65" spans="1:11">
      <c r="A65" s="4" t="s">
        <v>196</v>
      </c>
      <c r="C65" s="40">
        <v>40</v>
      </c>
      <c r="D65" t="s">
        <v>197</v>
      </c>
      <c r="E65" s="40" t="s">
        <v>218</v>
      </c>
      <c r="K65">
        <f>2+C65</f>
        <v>42</v>
      </c>
    </row>
    <row r="66" spans="1:11">
      <c r="A66" t="s">
        <v>195</v>
      </c>
      <c r="C66" s="40">
        <v>2</v>
      </c>
      <c r="D66" t="s">
        <v>198</v>
      </c>
    </row>
    <row r="68" spans="1:11">
      <c r="A68" s="4" t="s">
        <v>199</v>
      </c>
      <c r="K68">
        <f>SUM(A69:J69)</f>
        <v>10</v>
      </c>
    </row>
    <row r="69" spans="1:11">
      <c r="A69" s="40">
        <v>0</v>
      </c>
      <c r="B69" t="s">
        <v>517</v>
      </c>
      <c r="C69" s="40">
        <v>5</v>
      </c>
      <c r="D69" t="s">
        <v>37</v>
      </c>
      <c r="E69" s="40">
        <v>5</v>
      </c>
      <c r="F69" t="s">
        <v>200</v>
      </c>
      <c r="G69" s="40">
        <v>0</v>
      </c>
      <c r="H69" t="s">
        <v>219</v>
      </c>
      <c r="I69" s="40">
        <v>0</v>
      </c>
      <c r="J69" t="s">
        <v>518</v>
      </c>
    </row>
    <row r="71" spans="1:11">
      <c r="J71" s="6" t="s">
        <v>154</v>
      </c>
      <c r="K71">
        <f>SUM(K10:K68)</f>
        <v>980.7</v>
      </c>
    </row>
    <row r="72" spans="1:11">
      <c r="A72" s="4" t="s">
        <v>201</v>
      </c>
      <c r="D72">
        <v>1</v>
      </c>
      <c r="J72" s="6" t="s">
        <v>202</v>
      </c>
      <c r="K72">
        <f ca="1">750+(50*(St-10))</f>
        <v>800</v>
      </c>
    </row>
    <row r="73" spans="1:11">
      <c r="A73" s="34"/>
      <c r="B73" s="34"/>
      <c r="C73" s="34"/>
      <c r="D73" s="34"/>
      <c r="E73" s="34"/>
      <c r="F73" s="34"/>
      <c r="G73" s="34"/>
      <c r="H73" s="34"/>
      <c r="I73" s="34"/>
      <c r="J73" s="34"/>
      <c r="K73" s="34"/>
    </row>
    <row r="74" spans="1:11">
      <c r="A74" s="39" t="s">
        <v>523</v>
      </c>
      <c r="B74" s="34"/>
      <c r="C74" s="39" t="s">
        <v>495</v>
      </c>
      <c r="D74" s="34" t="s">
        <v>524</v>
      </c>
      <c r="E74" s="34"/>
      <c r="F74" s="34"/>
      <c r="G74" s="34"/>
      <c r="H74" s="34"/>
      <c r="I74" s="34"/>
      <c r="J74" s="34"/>
      <c r="K74" s="34"/>
    </row>
    <row r="75" spans="1:11">
      <c r="A75" s="34" t="s">
        <v>519</v>
      </c>
      <c r="B75" s="34"/>
      <c r="C75" s="34"/>
      <c r="D75" s="34"/>
      <c r="E75" s="34"/>
      <c r="F75" s="34"/>
      <c r="G75" s="34"/>
      <c r="H75" s="34"/>
      <c r="I75" s="34"/>
      <c r="J75" s="34"/>
      <c r="K75" s="34"/>
    </row>
    <row r="76" spans="1:11">
      <c r="A76" s="34" t="s">
        <v>520</v>
      </c>
      <c r="B76" s="34"/>
      <c r="C76" s="63">
        <v>35</v>
      </c>
      <c r="D76" s="64">
        <v>3</v>
      </c>
      <c r="E76" s="34"/>
      <c r="F76" s="34"/>
      <c r="G76" s="34"/>
      <c r="H76" s="34"/>
      <c r="I76" s="34"/>
      <c r="J76" s="34"/>
      <c r="K76" s="34"/>
    </row>
    <row r="77" spans="1:11">
      <c r="A77" s="34" t="s">
        <v>522</v>
      </c>
      <c r="B77" s="34"/>
      <c r="C77" s="63">
        <v>150</v>
      </c>
      <c r="D77" s="64">
        <v>6</v>
      </c>
      <c r="E77" s="34"/>
      <c r="F77" s="34"/>
      <c r="G77" s="34"/>
      <c r="H77" s="34"/>
      <c r="I77" s="34"/>
      <c r="J77" s="34"/>
      <c r="K77" s="34"/>
    </row>
    <row r="78" spans="1:11">
      <c r="A78" s="34" t="s">
        <v>521</v>
      </c>
      <c r="B78" s="34"/>
      <c r="C78" s="63">
        <v>300</v>
      </c>
      <c r="D78" s="64">
        <v>9</v>
      </c>
      <c r="E78" s="34"/>
      <c r="F78" s="34"/>
      <c r="G78" s="34"/>
      <c r="H78" s="34"/>
      <c r="I78" s="34"/>
      <c r="J78" s="34"/>
      <c r="K78" s="34"/>
    </row>
    <row r="79" spans="1:11">
      <c r="A79" s="34"/>
      <c r="B79" s="34"/>
      <c r="C79" s="34"/>
      <c r="D79" s="34"/>
      <c r="E79" s="34"/>
      <c r="F79" s="34"/>
      <c r="G79" s="34"/>
      <c r="H79" s="34"/>
      <c r="I79" s="34"/>
      <c r="J79" s="34"/>
      <c r="K79" s="34"/>
    </row>
    <row r="80" spans="1:11">
      <c r="A80" s="39" t="s">
        <v>707</v>
      </c>
      <c r="B80" s="38" t="s">
        <v>710</v>
      </c>
      <c r="C80" s="38" t="s">
        <v>495</v>
      </c>
      <c r="D80" s="34"/>
      <c r="E80" s="34"/>
      <c r="F80" s="34"/>
      <c r="G80" s="34"/>
      <c r="H80" s="34"/>
      <c r="I80" s="34"/>
      <c r="J80" s="34"/>
      <c r="K80" s="34"/>
    </row>
    <row r="81" spans="1:11">
      <c r="A81" s="34" t="s">
        <v>708</v>
      </c>
      <c r="B81" s="34">
        <v>50</v>
      </c>
      <c r="C81" s="34">
        <f>B81</f>
        <v>50</v>
      </c>
      <c r="D81" s="34"/>
      <c r="E81" s="34"/>
      <c r="F81" s="34"/>
      <c r="G81" s="34"/>
      <c r="H81" s="34"/>
      <c r="I81" s="34"/>
      <c r="J81" s="34"/>
      <c r="K81" s="34"/>
    </row>
    <row r="82" spans="1:11">
      <c r="A82" s="34" t="s">
        <v>326</v>
      </c>
      <c r="B82" s="34">
        <v>50</v>
      </c>
      <c r="C82" s="34">
        <f>B82/2</f>
        <v>25</v>
      </c>
      <c r="D82" s="34"/>
      <c r="E82" s="34"/>
      <c r="F82" s="34"/>
      <c r="G82" s="34"/>
      <c r="H82" s="34"/>
      <c r="I82" s="34"/>
      <c r="J82" s="34"/>
      <c r="K82" s="34"/>
    </row>
    <row r="83" spans="1:11">
      <c r="A83" s="34" t="s">
        <v>711</v>
      </c>
      <c r="B83" s="34">
        <v>50</v>
      </c>
      <c r="C83" s="34">
        <f>B83/4</f>
        <v>12.5</v>
      </c>
      <c r="D83" s="34"/>
      <c r="E83" s="34"/>
      <c r="F83" s="34"/>
      <c r="G83" s="34"/>
      <c r="H83" s="34"/>
      <c r="I83" s="34"/>
      <c r="J83" s="34"/>
      <c r="K83" s="34"/>
    </row>
    <row r="84" spans="1:11">
      <c r="A84" s="34" t="s">
        <v>709</v>
      </c>
      <c r="B84" s="34">
        <v>50</v>
      </c>
      <c r="C84" s="34">
        <f>B84/5</f>
        <v>10</v>
      </c>
      <c r="D84" s="34"/>
      <c r="E84" s="34"/>
      <c r="F84" s="34"/>
      <c r="G84" s="34"/>
      <c r="H84" s="34"/>
      <c r="I84" s="34"/>
      <c r="J84" s="34"/>
      <c r="K84" s="34"/>
    </row>
    <row r="85" spans="1:11">
      <c r="A85" s="34"/>
      <c r="B85" s="34"/>
      <c r="C85" s="34"/>
      <c r="D85" s="34"/>
      <c r="E85" s="34"/>
      <c r="F85" s="34"/>
      <c r="G85" s="34"/>
      <c r="H85" s="34"/>
      <c r="I85" s="34"/>
      <c r="J85" s="34"/>
      <c r="K85" s="34"/>
    </row>
    <row r="86" spans="1:11">
      <c r="A86" s="34"/>
      <c r="B86" s="34"/>
      <c r="C86" s="34"/>
      <c r="D86" s="34"/>
      <c r="E86" s="34"/>
      <c r="F86" s="34"/>
      <c r="G86" s="34"/>
      <c r="H86" s="34"/>
      <c r="I86" s="34"/>
      <c r="J86" s="34"/>
      <c r="K86" s="34"/>
    </row>
    <row r="87" spans="1:11">
      <c r="A87" s="34"/>
      <c r="B87" s="34"/>
      <c r="C87" s="34"/>
      <c r="D87" s="34"/>
      <c r="E87" s="34"/>
      <c r="F87" s="34"/>
      <c r="G87" s="34"/>
      <c r="H87" s="34"/>
      <c r="I87" s="34"/>
      <c r="J87" s="34"/>
      <c r="K87" s="34"/>
    </row>
    <row r="88" spans="1:11">
      <c r="A88" s="34"/>
      <c r="B88" s="34"/>
      <c r="C88" s="34"/>
      <c r="D88" s="34"/>
      <c r="E88" s="34"/>
      <c r="F88" s="34"/>
      <c r="G88" s="34"/>
      <c r="H88" s="34"/>
      <c r="I88" s="34"/>
      <c r="J88" s="34"/>
      <c r="K88" s="34"/>
    </row>
    <row r="89" spans="1:11">
      <c r="A89" s="34"/>
      <c r="B89" s="34"/>
      <c r="C89" s="34"/>
      <c r="D89" s="34"/>
      <c r="E89" s="34"/>
      <c r="F89" s="34"/>
      <c r="G89" s="34"/>
      <c r="H89" s="34"/>
      <c r="I89" s="34"/>
      <c r="J89" s="34"/>
      <c r="K89" s="34"/>
    </row>
    <row r="90" spans="1:11">
      <c r="A90" s="34"/>
      <c r="B90" s="34"/>
      <c r="C90" s="34"/>
      <c r="D90" s="34"/>
      <c r="E90" s="34"/>
      <c r="F90" s="34"/>
      <c r="G90" s="34"/>
      <c r="H90" s="34"/>
      <c r="I90" s="34"/>
      <c r="J90" s="34"/>
      <c r="K90" s="34"/>
    </row>
    <row r="91" spans="1:11">
      <c r="A91" s="34"/>
      <c r="B91" s="34"/>
      <c r="C91" s="34"/>
      <c r="D91" s="34"/>
      <c r="E91" s="34"/>
      <c r="F91" s="34"/>
      <c r="G91" s="34"/>
      <c r="H91" s="34"/>
      <c r="I91" s="34"/>
      <c r="J91" s="34"/>
      <c r="K91" s="34"/>
    </row>
    <row r="92" spans="1:11">
      <c r="A92" s="34"/>
      <c r="B92" s="34"/>
      <c r="C92" s="34"/>
      <c r="D92" s="34"/>
      <c r="E92" s="34"/>
      <c r="F92" s="34"/>
      <c r="G92" s="34"/>
      <c r="H92" s="34"/>
      <c r="I92" s="34"/>
      <c r="J92" s="34"/>
      <c r="K92" s="34"/>
    </row>
    <row r="93" spans="1:11">
      <c r="A93" s="34"/>
      <c r="B93" s="34"/>
      <c r="C93" s="34"/>
      <c r="D93" s="34"/>
      <c r="E93" s="34"/>
      <c r="F93" s="34"/>
      <c r="G93" s="34"/>
      <c r="H93" s="34"/>
      <c r="I93" s="34"/>
      <c r="J93" s="34"/>
      <c r="K93" s="34"/>
    </row>
    <row r="94" spans="1:11">
      <c r="A94" s="34"/>
      <c r="B94" s="34"/>
      <c r="C94" s="34"/>
      <c r="D94" s="34"/>
      <c r="E94" s="34"/>
      <c r="F94" s="34"/>
      <c r="G94" s="34"/>
      <c r="H94" s="34"/>
      <c r="I94" s="34"/>
      <c r="J94" s="34"/>
      <c r="K94" s="34"/>
    </row>
    <row r="95" spans="1:11">
      <c r="A95" s="34"/>
      <c r="B95" s="34"/>
      <c r="C95" s="34"/>
      <c r="D95" s="34"/>
      <c r="E95" s="34"/>
      <c r="F95" s="34"/>
      <c r="G95" s="34"/>
      <c r="H95" s="34"/>
      <c r="I95" s="34"/>
      <c r="J95" s="34"/>
      <c r="K95" s="34"/>
    </row>
    <row r="96" spans="1:11">
      <c r="A96" s="34"/>
      <c r="B96" s="34"/>
      <c r="C96" s="34"/>
      <c r="D96" s="34"/>
      <c r="E96" s="34"/>
      <c r="F96" s="34"/>
      <c r="G96" s="34"/>
      <c r="H96" s="34"/>
      <c r="I96" s="34"/>
      <c r="J96" s="34"/>
      <c r="K96" s="34"/>
    </row>
    <row r="97" spans="1:11">
      <c r="A97" s="34"/>
      <c r="B97" s="34"/>
      <c r="C97" s="34"/>
      <c r="D97" s="34"/>
      <c r="E97" s="34"/>
      <c r="F97" s="34"/>
      <c r="G97" s="34"/>
      <c r="H97" s="34"/>
      <c r="I97" s="34"/>
      <c r="J97" s="34"/>
      <c r="K97" s="34"/>
    </row>
    <row r="98" spans="1:11">
      <c r="A98" s="34"/>
      <c r="B98" s="34"/>
      <c r="C98" s="34"/>
      <c r="D98" s="34"/>
      <c r="E98" s="34"/>
      <c r="F98" s="34"/>
      <c r="G98" s="34"/>
      <c r="H98" s="34"/>
      <c r="I98" s="34"/>
      <c r="J98" s="34"/>
      <c r="K98" s="34"/>
    </row>
    <row r="99" spans="1:11">
      <c r="A99" s="34"/>
      <c r="B99" s="34"/>
      <c r="C99" s="34"/>
      <c r="D99" s="34"/>
      <c r="E99" s="34"/>
      <c r="F99" s="34"/>
      <c r="G99" s="34"/>
      <c r="H99" s="34"/>
      <c r="I99" s="34"/>
      <c r="J99" s="34"/>
      <c r="K99" s="34"/>
    </row>
    <row r="100" spans="1:11">
      <c r="A100" s="34"/>
      <c r="B100" s="34"/>
      <c r="C100" s="34"/>
      <c r="D100" s="34"/>
      <c r="E100" s="34"/>
      <c r="F100" s="34"/>
      <c r="G100" s="34"/>
      <c r="H100" s="34"/>
      <c r="I100" s="34"/>
      <c r="J100" s="34"/>
      <c r="K100" s="34"/>
    </row>
    <row r="101" spans="1:11">
      <c r="A101" s="34"/>
      <c r="B101" s="34"/>
      <c r="C101" s="34"/>
      <c r="D101" s="34"/>
      <c r="E101" s="34"/>
      <c r="F101" s="34"/>
      <c r="G101" s="34"/>
      <c r="H101" s="34"/>
      <c r="I101" s="34"/>
      <c r="J101" s="34"/>
      <c r="K101" s="34"/>
    </row>
    <row r="102" spans="1:11">
      <c r="A102" s="34"/>
      <c r="B102" s="34"/>
      <c r="C102" s="34"/>
      <c r="D102" s="34"/>
      <c r="E102" s="34"/>
      <c r="F102" s="34"/>
      <c r="G102" s="34"/>
      <c r="H102" s="34"/>
      <c r="I102" s="34"/>
      <c r="J102" s="34"/>
      <c r="K102" s="34"/>
    </row>
    <row r="103" spans="1:11">
      <c r="A103" s="34"/>
      <c r="B103" s="34"/>
      <c r="C103" s="34"/>
      <c r="D103" s="34"/>
      <c r="E103" s="34"/>
      <c r="F103" s="34"/>
      <c r="G103" s="34"/>
      <c r="H103" s="34"/>
      <c r="I103" s="34"/>
      <c r="J103" s="34"/>
      <c r="K103" s="34"/>
    </row>
    <row r="104" spans="1:11">
      <c r="A104" s="34"/>
      <c r="B104" s="34"/>
      <c r="C104" s="34"/>
      <c r="D104" s="34"/>
      <c r="E104" s="34"/>
      <c r="F104" s="34"/>
      <c r="G104" s="34"/>
      <c r="H104" s="34"/>
      <c r="I104" s="34"/>
      <c r="J104" s="34"/>
      <c r="K104" s="34"/>
    </row>
    <row r="105" spans="1:11">
      <c r="A105" s="34"/>
      <c r="B105" s="34"/>
      <c r="C105" s="34"/>
      <c r="D105" s="34"/>
      <c r="E105" s="34"/>
      <c r="F105" s="34"/>
      <c r="G105" s="34"/>
      <c r="H105" s="34"/>
      <c r="I105" s="34"/>
      <c r="J105" s="34"/>
      <c r="K105" s="34"/>
    </row>
    <row r="106" spans="1:11">
      <c r="A106" s="34"/>
      <c r="B106" s="34"/>
      <c r="C106" s="34"/>
      <c r="D106" s="34"/>
      <c r="E106" s="34"/>
      <c r="F106" s="34"/>
      <c r="G106" s="34"/>
      <c r="H106" s="34"/>
      <c r="I106" s="34"/>
      <c r="J106" s="34"/>
      <c r="K106" s="34"/>
    </row>
    <row r="107" spans="1:11">
      <c r="A107" s="34"/>
      <c r="B107" s="34"/>
      <c r="C107" s="34"/>
      <c r="D107" s="34"/>
      <c r="E107" s="34"/>
      <c r="F107" s="34"/>
      <c r="G107" s="34"/>
      <c r="H107" s="34"/>
      <c r="I107" s="34"/>
      <c r="J107" s="34"/>
      <c r="K107" s="34"/>
    </row>
    <row r="108" spans="1:11">
      <c r="A108" s="34"/>
      <c r="B108" s="34"/>
      <c r="C108" s="34"/>
      <c r="D108" s="34"/>
      <c r="E108" s="34"/>
      <c r="F108" s="34"/>
      <c r="G108" s="34"/>
      <c r="H108" s="34"/>
      <c r="I108" s="34"/>
      <c r="J108" s="34"/>
      <c r="K108" s="34"/>
    </row>
    <row r="109" spans="1:11">
      <c r="A109" s="34"/>
      <c r="B109" s="34"/>
      <c r="C109" s="34"/>
      <c r="D109" s="34"/>
      <c r="E109" s="34"/>
      <c r="F109" s="34"/>
      <c r="G109" s="34"/>
      <c r="H109" s="34"/>
      <c r="I109" s="34"/>
      <c r="J109" s="34"/>
      <c r="K109" s="34"/>
    </row>
    <row r="110" spans="1:11">
      <c r="A110" s="34"/>
      <c r="B110" s="34"/>
      <c r="C110" s="34"/>
      <c r="D110" s="34"/>
      <c r="E110" s="34"/>
      <c r="F110" s="34"/>
      <c r="G110" s="34"/>
      <c r="H110" s="34"/>
      <c r="I110" s="34"/>
      <c r="J110" s="34"/>
      <c r="K110" s="34"/>
    </row>
  </sheetData>
  <customSheetViews>
    <customSheetView guid="{6E0596E0-7AAC-11D3-8E0C-A109A57C585F}" showPageBreaks="1" fitToPage="1" showRuler="0">
      <selection activeCell="B42" sqref="B42"/>
      <pageMargins left="0.75" right="0.75" top="1" bottom="1" header="0.5" footer="0.5"/>
      <pageSetup paperSize="9" scale="88" orientation="portrait" horizontalDpi="300" verticalDpi="300" r:id="rId1"/>
      <headerFooter alignWithMargins="0">
        <oddHeader>&amp;F</oddHeader>
        <oddFooter>Page &amp;P</oddFooter>
      </headerFooter>
    </customSheetView>
    <customSheetView guid="{2B24E441-7B04-11D3-A790-0080C889BEB8}" fitToPage="1" showRuler="0" topLeftCell="A38">
      <selection activeCell="B42" sqref="B42"/>
      <pageMargins left="0.75" right="0.75" top="1" bottom="1" header="0.5" footer="0.5"/>
      <pageSetup paperSize="9" scale="89" orientation="portrait" horizontalDpi="300" verticalDpi="300" r:id="rId2"/>
      <headerFooter alignWithMargins="0">
        <oddHeader>&amp;F</oddHeader>
        <oddFooter>Page &amp;P</oddFooter>
      </headerFooter>
    </customSheetView>
    <customSheetView guid="{B970B037-7B70-11D3-8BF1-00A024B0442F}" fitToPage="1" showRuler="0" topLeftCell="A40">
      <selection activeCell="B42" sqref="B42"/>
      <pageMargins left="0.75" right="0.75" top="1" bottom="1" header="0.5" footer="0.5"/>
      <pageSetup paperSize="9" scale="89" orientation="portrait" horizontalDpi="300" verticalDpi="300" r:id="rId3"/>
      <headerFooter alignWithMargins="0">
        <oddHeader>&amp;F</oddHeader>
        <oddFooter>Page &amp;P</oddFooter>
      </headerFooter>
    </customSheetView>
  </customSheetViews>
  <phoneticPr fontId="0" type="noConversion"/>
  <dataValidations count="4">
    <dataValidation type="list" allowBlank="1" showInputMessage="1" showErrorMessage="1" sqref="A17">
      <formula1>A75:A78</formula1>
    </dataValidation>
    <dataValidation type="list" allowBlank="1" showInputMessage="1" showErrorMessage="1" sqref="C22 C19:C20 C25 C29">
      <formula1>"0,1,2,3,4"</formula1>
    </dataValidation>
    <dataValidation type="list" allowBlank="1" showInputMessage="1" showErrorMessage="1" promptTitle="Rope type" prompt="Select &amp; copy weight formula from table below." sqref="D50">
      <formula1>$A$81:$A$84</formula1>
    </dataValidation>
    <dataValidation type="list" allowBlank="1" showInputMessage="1" showErrorMessage="1" sqref="C27 C28">
      <formula1>"0,1,2,3,4,5,6"</formula1>
    </dataValidation>
  </dataValidations>
  <pageMargins left="0.75" right="0.75" top="1" bottom="1" header="0.5" footer="0.5"/>
  <pageSetup paperSize="9" scale="80" orientation="portrait" horizontalDpi="300" verticalDpi="300" r:id="rId4"/>
  <headerFooter alignWithMargins="0">
    <oddHeader>&amp;F</oddHeader>
    <oddFooter>Page &amp;P</oddFooter>
  </headerFooter>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47</vt:i4>
      </vt:variant>
    </vt:vector>
  </HeadingPairs>
  <TitlesOfParts>
    <vt:vector size="56" baseType="lpstr">
      <vt:lpstr>Characteristics &amp; Experience</vt:lpstr>
      <vt:lpstr>Personality</vt:lpstr>
      <vt:lpstr>Fighter Abilities</vt:lpstr>
      <vt:lpstr>Thief Abilities</vt:lpstr>
      <vt:lpstr>Clerical Abilities</vt:lpstr>
      <vt:lpstr>Druidic Abilities</vt:lpstr>
      <vt:lpstr>Elementalist Abilities</vt:lpstr>
      <vt:lpstr>Powers</vt:lpstr>
      <vt:lpstr>Possessions</vt:lpstr>
      <vt:lpstr>Alignment</vt:lpstr>
      <vt:lpstr>At</vt:lpstr>
      <vt:lpstr>Bd</vt:lpstr>
      <vt:lpstr>Bt</vt:lpstr>
      <vt:lpstr>ClL</vt:lpstr>
      <vt:lpstr>Co</vt:lpstr>
      <vt:lpstr>Credit</vt:lpstr>
      <vt:lpstr>'Druidic Abilities'!Date</vt:lpstr>
      <vt:lpstr>Date</vt:lpstr>
      <vt:lpstr>'Druidic Abilities'!DrL</vt:lpstr>
      <vt:lpstr>DrL</vt:lpstr>
      <vt:lpstr>Dx_M</vt:lpstr>
      <vt:lpstr>Dx_Ph</vt:lpstr>
      <vt:lpstr>ElL</vt:lpstr>
      <vt:lpstr>Ft</vt:lpstr>
      <vt:lpstr>FtGod</vt:lpstr>
      <vt:lpstr>FtL</vt:lpstr>
      <vt:lpstr>God</vt:lpstr>
      <vt:lpstr>Hd</vt:lpstr>
      <vt:lpstr>Hd___R</vt:lpstr>
      <vt:lpstr>HP</vt:lpstr>
      <vt:lpstr>Hr</vt:lpstr>
      <vt:lpstr>In</vt:lpstr>
      <vt:lpstr>Mr</vt:lpstr>
      <vt:lpstr>MUL</vt:lpstr>
      <vt:lpstr>'Druidic Abilities'!Name</vt:lpstr>
      <vt:lpstr>Name</vt:lpstr>
      <vt:lpstr>Nt</vt:lpstr>
      <vt:lpstr>PlL</vt:lpstr>
      <vt:lpstr>'Characteristics &amp; Experience'!Print_Area</vt:lpstr>
      <vt:lpstr>'Clerical Abilities'!Print_Area</vt:lpstr>
      <vt:lpstr>'Druidic Abilities'!Print_Area</vt:lpstr>
      <vt:lpstr>'Elementalist Abilities'!Print_Area</vt:lpstr>
      <vt:lpstr>'Fighter Abilities'!Print_Area</vt:lpstr>
      <vt:lpstr>Possessions!Print_Area</vt:lpstr>
      <vt:lpstr>'Thief Abilities'!Print_Area</vt:lpstr>
      <vt:lpstr>Race</vt:lpstr>
      <vt:lpstr>Sex</vt:lpstr>
      <vt:lpstr>Sg</vt:lpstr>
      <vt:lpstr>Sm</vt:lpstr>
      <vt:lpstr>St</vt:lpstr>
      <vt:lpstr>Sz</vt:lpstr>
      <vt:lpstr>Tc</vt:lpstr>
      <vt:lpstr>ThL</vt:lpstr>
      <vt:lpstr>Ts</vt:lpstr>
      <vt:lpstr>USLs</vt:lpstr>
      <vt:lpstr>Wp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Jungol RandomChar</dc:title>
  <dc:creator>P.R. Wild</dc:creator>
  <cp:lastModifiedBy>Philip Wild</cp:lastModifiedBy>
  <cp:lastPrinted>2001-01-07T20:01:53Z</cp:lastPrinted>
  <dcterms:created xsi:type="dcterms:W3CDTF">1999-06-27T17:13:30Z</dcterms:created>
  <dcterms:modified xsi:type="dcterms:W3CDTF">2011-12-23T19:04:38Z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-2140856854</vt:i4>
  </property>
  <property fmtid="{D5CDD505-2E9C-101B-9397-08002B2CF9AE}" pid="3" name="_EmailSubject">
    <vt:lpwstr>Invitation: The Road Less Travelled By</vt:lpwstr>
  </property>
  <property fmtid="{D5CDD505-2E9C-101B-9397-08002B2CF9AE}" pid="4" name="_AuthorEmail">
    <vt:lpwstr>amagnay@aldaron.plus.com</vt:lpwstr>
  </property>
  <property fmtid="{D5CDD505-2E9C-101B-9397-08002B2CF9AE}" pid="5" name="_AuthorEmailDisplayName">
    <vt:lpwstr>Andrew</vt:lpwstr>
  </property>
  <property fmtid="{D5CDD505-2E9C-101B-9397-08002B2CF9AE}" pid="6" name="_ReviewingToolsShownOnce">
    <vt:lpwstr/>
  </property>
</Properties>
</file>