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9195" windowHeight="5265" tabRatio="775" activeTab="1"/>
  </bookViews>
  <sheets>
    <sheet name="Char Mods" sheetId="1" r:id="rId1"/>
    <sheet name="Size &amp; Armour" sheetId="7" r:id="rId2"/>
    <sheet name="Ft Weapons" sheetId="2" r:id="rId3"/>
    <sheet name="Ft St &amp; DxN" sheetId="3" r:id="rId4"/>
    <sheet name="Th Exp +s" sheetId="4" r:id="rId5"/>
    <sheet name="El Exp +s" sheetId="5" r:id="rId6"/>
    <sheet name="SMs" sheetId="6" r:id="rId7"/>
  </sheets>
  <definedNames>
    <definedName name="TABLE" localSheetId="1">'Size &amp; Armour'!$A$1:$F$6</definedName>
    <definedName name="TABLE_2" localSheetId="1">'Size &amp; Armour'!$A$9:$K$23</definedName>
    <definedName name="TABLE_3" localSheetId="1">'Size &amp; Armour'!$A$24:$M$38</definedName>
    <definedName name="TABLE_4" localSheetId="1">'Size &amp; Armour'!$M$13:$U$23</definedName>
  </definedNames>
  <calcPr calcId="125725" iterate="1" iterateCount="1"/>
</workbook>
</file>

<file path=xl/calcChain.xml><?xml version="1.0" encoding="utf-8"?>
<calcChain xmlns="http://schemas.openxmlformats.org/spreadsheetml/2006/main">
  <c r="K34" i="7"/>
  <c r="J34"/>
  <c r="I34"/>
  <c r="H34"/>
  <c r="G34"/>
  <c r="F34"/>
  <c r="E34"/>
  <c r="D34"/>
  <c r="C34"/>
  <c r="B34"/>
  <c r="K33"/>
  <c r="J33"/>
  <c r="I33"/>
  <c r="H33"/>
  <c r="G33"/>
  <c r="F33"/>
  <c r="E33"/>
  <c r="D33"/>
  <c r="C33"/>
  <c r="B33"/>
  <c r="K32"/>
  <c r="J32"/>
  <c r="I32"/>
  <c r="H32"/>
  <c r="G32"/>
  <c r="F32"/>
  <c r="E32"/>
  <c r="D32"/>
  <c r="C32"/>
  <c r="B32"/>
  <c r="K31"/>
  <c r="J31"/>
  <c r="I31"/>
  <c r="H31"/>
  <c r="G31"/>
  <c r="F31"/>
  <c r="E31"/>
  <c r="D31"/>
  <c r="C31"/>
  <c r="B31"/>
  <c r="K30"/>
  <c r="J30"/>
  <c r="I30"/>
  <c r="H30"/>
  <c r="G30"/>
  <c r="F30"/>
  <c r="E30"/>
  <c r="D30"/>
  <c r="C30"/>
  <c r="B30"/>
  <c r="P15"/>
  <c r="U17"/>
  <c r="T17"/>
  <c r="S17"/>
  <c r="R17"/>
  <c r="Q17"/>
  <c r="P17"/>
  <c r="O17"/>
  <c r="N17"/>
  <c r="M17"/>
  <c r="K17"/>
  <c r="J17"/>
  <c r="I17"/>
  <c r="H17"/>
  <c r="G17"/>
  <c r="F17"/>
  <c r="E17"/>
  <c r="D17"/>
  <c r="C17"/>
  <c r="B17"/>
  <c r="K15"/>
  <c r="J15"/>
  <c r="I15"/>
  <c r="H15"/>
  <c r="G15"/>
  <c r="F15"/>
  <c r="E15"/>
  <c r="D15"/>
  <c r="C15"/>
  <c r="B15"/>
  <c r="L17"/>
  <c r="L15"/>
  <c r="M35"/>
  <c r="M34"/>
  <c r="M33"/>
  <c r="M32"/>
  <c r="M31"/>
  <c r="M30"/>
  <c r="L35"/>
  <c r="L34"/>
  <c r="L33"/>
  <c r="L32"/>
  <c r="L31"/>
  <c r="L30"/>
  <c r="K49" i="2"/>
  <c r="K73"/>
  <c r="K94"/>
  <c r="K95"/>
  <c r="K93"/>
  <c r="K91"/>
  <c r="K48"/>
  <c r="K66"/>
  <c r="K37"/>
  <c r="H31" i="6"/>
  <c r="BC10"/>
  <c r="M58" i="2"/>
  <c r="M57"/>
  <c r="M8"/>
  <c r="K90"/>
  <c r="K89"/>
  <c r="K86"/>
  <c r="K85"/>
  <c r="K83"/>
  <c r="K82"/>
  <c r="K80"/>
  <c r="K78"/>
  <c r="K76"/>
  <c r="K75"/>
  <c r="K72"/>
  <c r="K71"/>
  <c r="K70"/>
  <c r="K69"/>
  <c r="K67"/>
  <c r="K65"/>
  <c r="K64"/>
  <c r="K63"/>
  <c r="K58"/>
  <c r="K57"/>
  <c r="K55"/>
  <c r="K54"/>
  <c r="K52"/>
  <c r="K51"/>
  <c r="K50"/>
  <c r="K47"/>
  <c r="K46"/>
  <c r="K45"/>
  <c r="K44"/>
  <c r="K41"/>
  <c r="K39"/>
  <c r="K38"/>
  <c r="K36"/>
  <c r="K35"/>
  <c r="K34"/>
  <c r="K32"/>
  <c r="K30"/>
  <c r="K29"/>
  <c r="K28"/>
  <c r="K27"/>
  <c r="K26"/>
  <c r="K25"/>
  <c r="K24"/>
  <c r="K22"/>
  <c r="K21"/>
  <c r="K20"/>
  <c r="K19"/>
  <c r="K18"/>
  <c r="K16"/>
  <c r="K15"/>
  <c r="K14"/>
  <c r="K13"/>
  <c r="K11"/>
  <c r="K10"/>
  <c r="K8"/>
  <c r="K7"/>
  <c r="L14" i="7"/>
  <c r="L22"/>
  <c r="L38"/>
  <c r="L37"/>
  <c r="L36"/>
  <c r="L29"/>
  <c r="L28"/>
  <c r="L27"/>
  <c r="L26"/>
  <c r="L25"/>
  <c r="L24"/>
  <c r="L16"/>
  <c r="L23"/>
  <c r="L21"/>
  <c r="L20"/>
  <c r="L19"/>
  <c r="L18"/>
  <c r="L13"/>
  <c r="L12"/>
  <c r="L11"/>
  <c r="BC33" i="6"/>
  <c r="BC28"/>
  <c r="BC27"/>
  <c r="BC26"/>
  <c r="BC13"/>
  <c r="BC12"/>
  <c r="BC11"/>
  <c r="BC9"/>
  <c r="BC8"/>
  <c r="BC7"/>
  <c r="BC6"/>
  <c r="BC5"/>
  <c r="B13" i="4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H55"/>
  <c r="H56"/>
  <c r="H57"/>
  <c r="H58"/>
  <c r="H59"/>
  <c r="H60"/>
  <c r="H61"/>
  <c r="H62"/>
  <c r="H63"/>
  <c r="H64"/>
  <c r="H65"/>
  <c r="H66"/>
  <c r="H67"/>
  <c r="H68"/>
  <c r="H69"/>
  <c r="H70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I62"/>
  <c r="I63"/>
  <c r="I64"/>
  <c r="I65"/>
  <c r="I66"/>
  <c r="I67"/>
  <c r="I68"/>
  <c r="I69"/>
  <c r="I70"/>
</calcChain>
</file>

<file path=xl/sharedStrings.xml><?xml version="1.0" encoding="utf-8"?>
<sst xmlns="http://schemas.openxmlformats.org/spreadsheetml/2006/main" count="667" uniqueCount="400">
  <si>
    <t>Characteristics Modifiers</t>
  </si>
  <si>
    <t>Char:</t>
  </si>
  <si>
    <t>Mod:</t>
  </si>
  <si>
    <t>Mod/2:</t>
  </si>
  <si>
    <t/>
  </si>
  <si>
    <t>Fighter Weapons Table</t>
  </si>
  <si>
    <t>Weapon Class</t>
  </si>
  <si>
    <t>Weapon Type</t>
  </si>
  <si>
    <t>Used</t>
  </si>
  <si>
    <t>StN</t>
  </si>
  <si>
    <t>DxN</t>
  </si>
  <si>
    <t>PE</t>
  </si>
  <si>
    <t>DAM</t>
  </si>
  <si>
    <t>vs</t>
  </si>
  <si>
    <t>(b = with</t>
  </si>
  <si>
    <t>leather</t>
  </si>
  <si>
    <t>chain</t>
  </si>
  <si>
    <t>plate</t>
  </si>
  <si>
    <t>Melee Weapons</t>
  </si>
  <si>
    <t>buckler)</t>
  </si>
  <si>
    <t>Daggers</t>
  </si>
  <si>
    <t>Dagger</t>
  </si>
  <si>
    <t>1/H + b</t>
  </si>
  <si>
    <t>d4</t>
  </si>
  <si>
    <t>Stiletto</t>
  </si>
  <si>
    <t>1/H</t>
  </si>
  <si>
    <t>d6/2</t>
  </si>
  <si>
    <t>Swords</t>
  </si>
  <si>
    <t>Short Sword</t>
  </si>
  <si>
    <t>2d4</t>
  </si>
  <si>
    <t>Curved Swords</t>
  </si>
  <si>
    <t>Scimitar</t>
  </si>
  <si>
    <t>d8</t>
  </si>
  <si>
    <t>Broad Sword</t>
  </si>
  <si>
    <t>d6+d4</t>
  </si>
  <si>
    <t xml:space="preserve">Bastard Sword </t>
  </si>
  <si>
    <t>2d6</t>
  </si>
  <si>
    <t>Bastard Sword 2/H</t>
  </si>
  <si>
    <t>2/H</t>
  </si>
  <si>
    <t>2d8</t>
  </si>
  <si>
    <t>Great Sword</t>
  </si>
  <si>
    <t>3d6</t>
  </si>
  <si>
    <t>Axes</t>
  </si>
  <si>
    <t>Hand Axe</t>
  </si>
  <si>
    <t>d4+1</t>
  </si>
  <si>
    <t>Taper Axe</t>
  </si>
  <si>
    <t>2d4+1</t>
  </si>
  <si>
    <t>Broad Axe</t>
  </si>
  <si>
    <t>d6+d4+1</t>
  </si>
  <si>
    <t>Broad Axe 2/H</t>
  </si>
  <si>
    <t>2d6+1</t>
  </si>
  <si>
    <t>Great Axe</t>
  </si>
  <si>
    <t>2d8+1</t>
  </si>
  <si>
    <t>Hammers</t>
  </si>
  <si>
    <t>Light Hammer</t>
  </si>
  <si>
    <t>d6</t>
  </si>
  <si>
    <t>Maces</t>
  </si>
  <si>
    <t>Light Mace</t>
  </si>
  <si>
    <t>Light Spiked Mace</t>
  </si>
  <si>
    <t>d6+1</t>
  </si>
  <si>
    <t>Heavy Hammer</t>
  </si>
  <si>
    <t>Heavy Mace</t>
  </si>
  <si>
    <t>Heavy Spiked Mace</t>
  </si>
  <si>
    <t>2d4+2</t>
  </si>
  <si>
    <t>War Hammer</t>
  </si>
  <si>
    <t>Picks</t>
  </si>
  <si>
    <t>Military Pick</t>
  </si>
  <si>
    <t>Whips</t>
  </si>
  <si>
    <t>Whip</t>
  </si>
  <si>
    <t>Barbed Whip</t>
  </si>
  <si>
    <t>Flails</t>
  </si>
  <si>
    <t>Flail</t>
  </si>
  <si>
    <t>Morningstar</t>
  </si>
  <si>
    <t>Spiked Morningstar</t>
  </si>
  <si>
    <t>d8+2</t>
  </si>
  <si>
    <t>Staves</t>
  </si>
  <si>
    <t>Quarterstaff</t>
  </si>
  <si>
    <t>Spears</t>
  </si>
  <si>
    <t>Short Spear / Javelin</t>
  </si>
  <si>
    <t>Spear set</t>
  </si>
  <si>
    <t>d6+d8</t>
  </si>
  <si>
    <t>Spear thrust</t>
  </si>
  <si>
    <t>Spear charge</t>
  </si>
  <si>
    <t>Lance / Pike set</t>
  </si>
  <si>
    <t>Lance / Pike thrust</t>
  </si>
  <si>
    <t>Lance / Pike charge</t>
  </si>
  <si>
    <t>3d8</t>
  </si>
  <si>
    <t>Polearms</t>
  </si>
  <si>
    <t>Halberd</t>
  </si>
  <si>
    <t>3d4</t>
  </si>
  <si>
    <t>Polearm</t>
  </si>
  <si>
    <t>d12</t>
  </si>
  <si>
    <t>Hand to Hand</t>
  </si>
  <si>
    <t>Hand</t>
  </si>
  <si>
    <t>d4/2</t>
  </si>
  <si>
    <t>Foot</t>
  </si>
  <si>
    <t>Ranged Weapons</t>
  </si>
  <si>
    <t>Eff.Range</t>
  </si>
  <si>
    <t>IA</t>
  </si>
  <si>
    <t>(feet)</t>
  </si>
  <si>
    <t>Bows</t>
  </si>
  <si>
    <t>Short Bow</t>
  </si>
  <si>
    <t>Horse Bow</t>
  </si>
  <si>
    <t>Longbows</t>
  </si>
  <si>
    <t>Longbow</t>
  </si>
  <si>
    <t>Composite Bow</t>
  </si>
  <si>
    <t>Crossbows</t>
  </si>
  <si>
    <t>Light Crossbow</t>
  </si>
  <si>
    <t>Light Crossbow 1/H pull</t>
  </si>
  <si>
    <t>Heavy Crossbow</t>
  </si>
  <si>
    <t>Heavy Crossbow 1/H pull</t>
  </si>
  <si>
    <t>Slings</t>
  </si>
  <si>
    <t>Sling</t>
  </si>
  <si>
    <t>Staff Sling</t>
  </si>
  <si>
    <t>Thrown Weapons</t>
  </si>
  <si>
    <t>Throwing Knife</t>
  </si>
  <si>
    <t>Hand Axe thrown</t>
  </si>
  <si>
    <t>Taper Axe thrown</t>
  </si>
  <si>
    <t>Light Hammer thrown</t>
  </si>
  <si>
    <t>Heavy Hammer thrown</t>
  </si>
  <si>
    <t>Javelin thrown</t>
  </si>
  <si>
    <t>Spear thrown</t>
  </si>
  <si>
    <t>Misc. Objects thrown</t>
  </si>
  <si>
    <t>n</t>
  </si>
  <si>
    <t>1-n/2</t>
  </si>
  <si>
    <t>Fighter Strength &amp; Dexterity Needed effects</t>
  </si>
  <si>
    <t>St or Dx</t>
  </si>
  <si>
    <t>St or DxN</t>
  </si>
  <si>
    <t>Bonuses to M for Thievish Experience Pluses</t>
  </si>
  <si>
    <t>Pluses</t>
  </si>
  <si>
    <t>LoM</t>
  </si>
  <si>
    <t>Elementalist Experience Pluses</t>
  </si>
  <si>
    <t>Exp. Plus</t>
  </si>
  <si>
    <t>Plus on Spells</t>
  </si>
  <si>
    <t>Species Modifiers</t>
  </si>
  <si>
    <t>Thief</t>
  </si>
  <si>
    <t>Fighter</t>
  </si>
  <si>
    <t>Race:</t>
  </si>
  <si>
    <t>Class:</t>
  </si>
  <si>
    <t>Melee / Thrown Weapons</t>
  </si>
  <si>
    <t>Characteristics</t>
  </si>
  <si>
    <t>HIDE</t>
  </si>
  <si>
    <t>MtoM</t>
  </si>
  <si>
    <t>OBS</t>
  </si>
  <si>
    <t>DIS</t>
  </si>
  <si>
    <t>DEV</t>
  </si>
  <si>
    <t>CLIMB</t>
  </si>
  <si>
    <t>Tridents</t>
  </si>
  <si>
    <t>Harpoons</t>
  </si>
  <si>
    <t>Blowpipes</t>
  </si>
  <si>
    <t>Nets</t>
  </si>
  <si>
    <t>Bolas &amp; Lassoes</t>
  </si>
  <si>
    <t>St</t>
  </si>
  <si>
    <t>Dx(Ph)</t>
  </si>
  <si>
    <t>Hd L/R die</t>
  </si>
  <si>
    <t>Hd die</t>
  </si>
  <si>
    <t>Co</t>
  </si>
  <si>
    <t>Sz</t>
  </si>
  <si>
    <t>Bt</t>
  </si>
  <si>
    <t>Sg</t>
  </si>
  <si>
    <t>Hr</t>
  </si>
  <si>
    <t>Tc</t>
  </si>
  <si>
    <t>Sm</t>
  </si>
  <si>
    <t>Ts</t>
  </si>
  <si>
    <t>In</t>
  </si>
  <si>
    <t>Dx(M)</t>
  </si>
  <si>
    <t>Mr</t>
  </si>
  <si>
    <t>Wp</t>
  </si>
  <si>
    <t>Ft</t>
  </si>
  <si>
    <t>Nt</t>
  </si>
  <si>
    <t>In die</t>
  </si>
  <si>
    <t>St Female</t>
  </si>
  <si>
    <t>Co Female</t>
  </si>
  <si>
    <t>Bt Female</t>
  </si>
  <si>
    <t>Sz Female</t>
  </si>
  <si>
    <t>Human, Westerner</t>
  </si>
  <si>
    <t>Human, Norseman</t>
  </si>
  <si>
    <t>Human, Forester</t>
  </si>
  <si>
    <t>Human, Grasslander</t>
  </si>
  <si>
    <t>Human, Desert Nomad</t>
  </si>
  <si>
    <t>Human, Mabula</t>
  </si>
  <si>
    <t>Human, Kayani</t>
  </si>
  <si>
    <t>Human, Ice Man</t>
  </si>
  <si>
    <t>Human, Ky'rb-Ok</t>
  </si>
  <si>
    <t>Sindar</t>
  </si>
  <si>
    <t>Calaquendi</t>
  </si>
  <si>
    <t>Gabilkhazâd</t>
  </si>
  <si>
    <t>Taramkhazâd</t>
  </si>
  <si>
    <t>Gizdîm</t>
  </si>
  <si>
    <t>Gnoll</t>
  </si>
  <si>
    <t>Hobbit</t>
  </si>
  <si>
    <t>Hobgoblin</t>
  </si>
  <si>
    <t>Goblin</t>
  </si>
  <si>
    <t>Kobold</t>
  </si>
  <si>
    <t>Orc</t>
  </si>
  <si>
    <t>Camari</t>
  </si>
  <si>
    <t>Sahuagin</t>
  </si>
  <si>
    <t>class</t>
  </si>
  <si>
    <t>Head</t>
  </si>
  <si>
    <t>Cannot be hit.</t>
  </si>
  <si>
    <t>01 to 03</t>
  </si>
  <si>
    <t>01 to 04</t>
  </si>
  <si>
    <t>01 to 06</t>
  </si>
  <si>
    <t>Arms (*2)</t>
  </si>
  <si>
    <t>02 to 04</t>
  </si>
  <si>
    <t>04 to 09</t>
  </si>
  <si>
    <t>05 to 13</t>
  </si>
  <si>
    <t>07 to 18</t>
  </si>
  <si>
    <t>Chest</t>
  </si>
  <si>
    <t>05 to 09</t>
  </si>
  <si>
    <t>10 to 18</t>
  </si>
  <si>
    <t>14 to 27</t>
  </si>
  <si>
    <t>19 to 36</t>
  </si>
  <si>
    <t>Abdomen</t>
  </si>
  <si>
    <t>10 to 12</t>
  </si>
  <si>
    <t>19 to 24</t>
  </si>
  <si>
    <t>28 to 36</t>
  </si>
  <si>
    <t>37 to 48</t>
  </si>
  <si>
    <t>Legs (*2)</t>
  </si>
  <si>
    <t>13 to 15</t>
  </si>
  <si>
    <t>25 to 30</t>
  </si>
  <si>
    <t>37 to 45</t>
  </si>
  <si>
    <t>49 to 60</t>
  </si>
  <si>
    <t>01 to 07</t>
  </si>
  <si>
    <t>01 to 08</t>
  </si>
  <si>
    <t>01 to 09</t>
  </si>
  <si>
    <t>08 to 22</t>
  </si>
  <si>
    <t>09 to 24</t>
  </si>
  <si>
    <t>09 to 25</t>
  </si>
  <si>
    <t>10 to 27</t>
  </si>
  <si>
    <t>10 to 28</t>
  </si>
  <si>
    <t>23 to 45</t>
  </si>
  <si>
    <t>25 to 48</t>
  </si>
  <si>
    <t>26 to 51</t>
  </si>
  <si>
    <t>28 to 54</t>
  </si>
  <si>
    <t>29 to 57</t>
  </si>
  <si>
    <t>46 to 60</t>
  </si>
  <si>
    <t>49 to 64</t>
  </si>
  <si>
    <t>52 to 68</t>
  </si>
  <si>
    <t>55 to 72</t>
  </si>
  <si>
    <t>58 to 76</t>
  </si>
  <si>
    <t>61 to 75</t>
  </si>
  <si>
    <t>65 to 80</t>
  </si>
  <si>
    <t>69 to 85</t>
  </si>
  <si>
    <t>73 to 90</t>
  </si>
  <si>
    <t>77 to 95</t>
  </si>
  <si>
    <t>01 to 10</t>
  </si>
  <si>
    <t>01 to 11</t>
  </si>
  <si>
    <t>01 to 12</t>
  </si>
  <si>
    <t>11 to 30</t>
  </si>
  <si>
    <t>11 to 31</t>
  </si>
  <si>
    <t>12 to 33</t>
  </si>
  <si>
    <t>12 to 34</t>
  </si>
  <si>
    <t>13 to 36</t>
  </si>
  <si>
    <t>31 to 60</t>
  </si>
  <si>
    <t>32 to 63</t>
  </si>
  <si>
    <t>34 to 66</t>
  </si>
  <si>
    <t>35 to 69</t>
  </si>
  <si>
    <t>37 to 72</t>
  </si>
  <si>
    <t>61 to 80</t>
  </si>
  <si>
    <t>64 to 84</t>
  </si>
  <si>
    <t>67 to 88</t>
  </si>
  <si>
    <t>70 to 92</t>
  </si>
  <si>
    <t>73 to 96</t>
  </si>
  <si>
    <t>81 to 100</t>
  </si>
  <si>
    <t>85 to 105</t>
  </si>
  <si>
    <t>89 to 110</t>
  </si>
  <si>
    <t>93 to 115</t>
  </si>
  <si>
    <t>97 to 120</t>
  </si>
  <si>
    <t>01 to 13</t>
  </si>
  <si>
    <t>01 to 14</t>
  </si>
  <si>
    <t>13 to 37</t>
  </si>
  <si>
    <t>14 to 39</t>
  </si>
  <si>
    <t>14 to 40</t>
  </si>
  <si>
    <t>15 to 42</t>
  </si>
  <si>
    <t>15 to 43</t>
  </si>
  <si>
    <t>38 to 75</t>
  </si>
  <si>
    <t>40 to 78</t>
  </si>
  <si>
    <t>41 to 81</t>
  </si>
  <si>
    <t>43 to 84</t>
  </si>
  <si>
    <t>44 to 87</t>
  </si>
  <si>
    <t>76 to 100</t>
  </si>
  <si>
    <t>79 to 104</t>
  </si>
  <si>
    <t>82 to 108</t>
  </si>
  <si>
    <t>85 to 112</t>
  </si>
  <si>
    <t>88 to 116</t>
  </si>
  <si>
    <t>101 to 125</t>
  </si>
  <si>
    <t>105 to 130</t>
  </si>
  <si>
    <t>109 to 135</t>
  </si>
  <si>
    <t>113 to 140</t>
  </si>
  <si>
    <t>117 to 145</t>
  </si>
  <si>
    <t>Sizes &gt;23</t>
  </si>
  <si>
    <t>01 to 15</t>
  </si>
  <si>
    <t>01 to 16</t>
  </si>
  <si>
    <t>10% of H</t>
  </si>
  <si>
    <t>16 to 45</t>
  </si>
  <si>
    <t>16 to 46</t>
  </si>
  <si>
    <t>17 to 48</t>
  </si>
  <si>
    <t>17 to 50</t>
  </si>
  <si>
    <t>30% of H</t>
  </si>
  <si>
    <t>46 to 90</t>
  </si>
  <si>
    <t>47 to 93</t>
  </si>
  <si>
    <t>49 to 96</t>
  </si>
  <si>
    <t>51 to 99</t>
  </si>
  <si>
    <t>60% of H</t>
  </si>
  <si>
    <t>91 to 120</t>
  </si>
  <si>
    <t>94 to 124</t>
  </si>
  <si>
    <t>97 to 128</t>
  </si>
  <si>
    <t>100 to 132</t>
  </si>
  <si>
    <t>80% of H</t>
  </si>
  <si>
    <t>121 to 150</t>
  </si>
  <si>
    <t>125 to 155</t>
  </si>
  <si>
    <t>129 to 160</t>
  </si>
  <si>
    <t>No physical body</t>
  </si>
  <si>
    <t>01 to 01</t>
  </si>
  <si>
    <t>133 to 165</t>
  </si>
  <si>
    <t>Size</t>
  </si>
  <si>
    <t>Armour Type</t>
  </si>
  <si>
    <t>Final Digit of Hit Location</t>
  </si>
  <si>
    <t>Platemail</t>
  </si>
  <si>
    <t>Ringmail</t>
  </si>
  <si>
    <t>Chainmail</t>
  </si>
  <si>
    <t>Scale</t>
  </si>
  <si>
    <t>Leather</t>
  </si>
  <si>
    <t>Quilt</t>
  </si>
  <si>
    <t>Open faced steel helmet</t>
  </si>
  <si>
    <t>Steel 'pot' helmet</t>
  </si>
  <si>
    <t>Ringmail hood</t>
  </si>
  <si>
    <t>Chainmail hood</t>
  </si>
  <si>
    <t>Leather hood</t>
  </si>
  <si>
    <t>Leg (L)</t>
  </si>
  <si>
    <t>Arm (shield)</t>
  </si>
  <si>
    <t>Arm (weapon)</t>
  </si>
  <si>
    <t>RP - shield arm</t>
  </si>
  <si>
    <t>RP - chest shield-side</t>
  </si>
  <si>
    <t>Steel w. slot</t>
  </si>
  <si>
    <t>Steel w. visor down</t>
  </si>
  <si>
    <t>Steel w. visor up</t>
  </si>
  <si>
    <t>Steel w. nasal</t>
  </si>
  <si>
    <t>None</t>
  </si>
  <si>
    <t>Hit Digits</t>
  </si>
  <si>
    <t>Digits</t>
  </si>
  <si>
    <t>Leg (R)</t>
  </si>
  <si>
    <t>Total</t>
  </si>
  <si>
    <t>If all same</t>
  </si>
  <si>
    <t>Breastplate</t>
  </si>
  <si>
    <t>error</t>
  </si>
  <si>
    <t>weight</t>
  </si>
  <si>
    <t>Av DAM</t>
  </si>
  <si>
    <t>In 2d6</t>
  </si>
  <si>
    <t>In d6+d4</t>
  </si>
  <si>
    <t>In 2d4</t>
  </si>
  <si>
    <t>Many stats 2d6; St 3d8</t>
  </si>
  <si>
    <t>Unarmed Activities</t>
  </si>
  <si>
    <t>Punch</t>
  </si>
  <si>
    <t>Kick</t>
  </si>
  <si>
    <t>Head butt</t>
  </si>
  <si>
    <t>Unarmed</t>
  </si>
  <si>
    <t>n/a</t>
  </si>
  <si>
    <t>d8/2</t>
  </si>
  <si>
    <t>min WS</t>
  </si>
  <si>
    <t>Grapple/break free</t>
  </si>
  <si>
    <t>Throw</t>
  </si>
  <si>
    <t>Strangle</t>
  </si>
  <si>
    <t>Bite</t>
  </si>
  <si>
    <t>Claw/Gouge</t>
  </si>
  <si>
    <t>Chop with Hand</t>
  </si>
  <si>
    <t>Jump Kick</t>
  </si>
  <si>
    <t>Parry with Hand</t>
  </si>
  <si>
    <t>Acrobatic Dodging Parry</t>
  </si>
  <si>
    <t>Dodging Missile Parry</t>
  </si>
  <si>
    <t>Somersault</t>
  </si>
  <si>
    <t>Bounce off Walls</t>
  </si>
  <si>
    <t>Pygmy</t>
  </si>
  <si>
    <t>Machete</t>
  </si>
  <si>
    <t>Choppers</t>
  </si>
  <si>
    <t>Assegai</t>
  </si>
  <si>
    <t>Assegai thrown</t>
  </si>
  <si>
    <t>Uruk-Hai</t>
  </si>
  <si>
    <t>Actually -1 on Bt</t>
  </si>
  <si>
    <t>Nunchucks</t>
  </si>
  <si>
    <t>Elven Bow</t>
  </si>
  <si>
    <t>d8+1</t>
  </si>
  <si>
    <t>Trident</t>
  </si>
  <si>
    <t>Harpoon thrown</t>
  </si>
  <si>
    <t>Net</t>
  </si>
  <si>
    <t>Lassoos</t>
  </si>
  <si>
    <t>Lassoo</t>
  </si>
  <si>
    <t>Bolas</t>
  </si>
  <si>
    <t>3(d4-2)</t>
  </si>
  <si>
    <t>Harpoon Crossbow</t>
  </si>
  <si>
    <t>Harpoon</t>
  </si>
  <si>
    <t>Bronze w. slot</t>
  </si>
  <si>
    <t>Bronze w. visor down</t>
  </si>
  <si>
    <t>Bronze w. visor up</t>
  </si>
  <si>
    <t>Bronze w. nasal</t>
  </si>
  <si>
    <t>Open faced Bronze helmet</t>
  </si>
  <si>
    <t>Bronze 'pot' helmet</t>
  </si>
  <si>
    <t>Bronze breastplate</t>
  </si>
  <si>
    <t>Bronze platemail</t>
  </si>
</sst>
</file>

<file path=xl/styles.xml><?xml version="1.0" encoding="utf-8"?>
<styleSheet xmlns="http://schemas.openxmlformats.org/spreadsheetml/2006/main">
  <numFmts count="2">
    <numFmt numFmtId="170" formatCode="\+0;\-0"/>
    <numFmt numFmtId="174" formatCode="0.0"/>
  </numFmts>
  <fonts count="11">
    <font>
      <sz val="10"/>
      <name val="Helv"/>
    </font>
    <font>
      <b/>
      <sz val="10"/>
      <name val="Helv"/>
    </font>
    <font>
      <i/>
      <sz val="10"/>
      <name val="Helv"/>
    </font>
    <font>
      <b/>
      <i/>
      <sz val="10"/>
      <name val="Helv"/>
    </font>
    <font>
      <sz val="10"/>
      <name val="Helv"/>
    </font>
    <font>
      <b/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1" fillId="0" borderId="0" xfId="0" applyFont="1"/>
    <xf numFmtId="0" fontId="1" fillId="0" borderId="0" xfId="0" applyFont="1" applyAlignment="1" applyProtection="1">
      <alignment horizontal="left"/>
    </xf>
    <xf numFmtId="170" fontId="0" fillId="0" borderId="0" xfId="0" applyNumberFormat="1"/>
    <xf numFmtId="0" fontId="5" fillId="0" borderId="0" xfId="0" applyFont="1" applyAlignment="1"/>
    <xf numFmtId="1" fontId="2" fillId="0" borderId="0" xfId="0" applyNumberFormat="1" applyFont="1"/>
    <xf numFmtId="1" fontId="3" fillId="0" borderId="0" xfId="0" applyNumberFormat="1" applyFont="1"/>
    <xf numFmtId="170" fontId="1" fillId="0" borderId="0" xfId="0" applyNumberFormat="1" applyFont="1"/>
    <xf numFmtId="0" fontId="6" fillId="0" borderId="1" xfId="0" applyFont="1" applyBorder="1" applyAlignment="1">
      <alignment vertical="top" wrapText="1"/>
    </xf>
    <xf numFmtId="0" fontId="7" fillId="0" borderId="0" xfId="0" applyFont="1" applyAlignment="1"/>
    <xf numFmtId="0" fontId="7" fillId="0" borderId="1" xfId="0" applyFont="1" applyBorder="1" applyAlignment="1">
      <alignment vertical="top" wrapText="1"/>
    </xf>
    <xf numFmtId="0" fontId="6" fillId="0" borderId="0" xfId="0" applyFont="1" applyAlignment="1"/>
    <xf numFmtId="0" fontId="7" fillId="0" borderId="1" xfId="0" applyFont="1" applyBorder="1" applyAlignment="1"/>
    <xf numFmtId="0" fontId="7" fillId="0" borderId="0" xfId="0" applyFont="1"/>
    <xf numFmtId="170" fontId="7" fillId="0" borderId="0" xfId="0" applyNumberFormat="1" applyFont="1"/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1" fontId="7" fillId="0" borderId="3" xfId="0" applyNumberFormat="1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2" xfId="0" applyFont="1" applyBorder="1" applyAlignment="1">
      <alignment vertical="top" wrapText="1"/>
    </xf>
    <xf numFmtId="1" fontId="7" fillId="0" borderId="2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7" fillId="0" borderId="4" xfId="0" applyFont="1" applyBorder="1" applyAlignment="1"/>
    <xf numFmtId="1" fontId="7" fillId="0" borderId="1" xfId="0" applyNumberFormat="1" applyFont="1" applyBorder="1" applyAlignment="1">
      <alignment horizontal="right" wrapText="1"/>
    </xf>
    <xf numFmtId="0" fontId="7" fillId="0" borderId="3" xfId="0" applyFont="1" applyBorder="1" applyAlignment="1"/>
    <xf numFmtId="0" fontId="8" fillId="0" borderId="0" xfId="0" applyFont="1"/>
    <xf numFmtId="0" fontId="9" fillId="0" borderId="0" xfId="0" applyFont="1"/>
    <xf numFmtId="170" fontId="9" fillId="0" borderId="0" xfId="0" applyNumberFormat="1" applyFont="1"/>
    <xf numFmtId="174" fontId="9" fillId="0" borderId="0" xfId="0" applyNumberFormat="1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4" fillId="2" borderId="0" xfId="0" applyFont="1" applyFill="1"/>
    <xf numFmtId="170" fontId="4" fillId="2" borderId="0" xfId="0" applyNumberFormat="1" applyFont="1" applyFill="1"/>
    <xf numFmtId="1" fontId="2" fillId="2" borderId="0" xfId="0" applyNumberFormat="1" applyFont="1" applyFill="1"/>
    <xf numFmtId="0" fontId="0" fillId="2" borderId="0" xfId="0" applyFill="1"/>
    <xf numFmtId="170" fontId="0" fillId="2" borderId="0" xfId="0" applyNumberFormat="1" applyFill="1"/>
    <xf numFmtId="0" fontId="0" fillId="3" borderId="0" xfId="0" applyFill="1"/>
    <xf numFmtId="170" fontId="0" fillId="3" borderId="0" xfId="0" applyNumberFormat="1" applyFill="1"/>
    <xf numFmtId="1" fontId="2" fillId="3" borderId="0" xfId="0" applyNumberFormat="1" applyFont="1" applyFill="1"/>
    <xf numFmtId="170" fontId="2" fillId="3" borderId="0" xfId="0" applyNumberFormat="1" applyFont="1" applyFill="1"/>
    <xf numFmtId="0" fontId="0" fillId="0" borderId="0" xfId="0" applyFill="1"/>
    <xf numFmtId="1" fontId="7" fillId="0" borderId="3" xfId="0" applyNumberFormat="1" applyFont="1" applyBorder="1" applyAlignment="1">
      <alignment vertical="top" wrapText="1"/>
    </xf>
    <xf numFmtId="1" fontId="7" fillId="0" borderId="2" xfId="0" applyNumberFormat="1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9" xfId="0" applyFont="1" applyBorder="1"/>
    <xf numFmtId="0" fontId="7" fillId="0" borderId="5" xfId="0" applyFont="1" applyBorder="1"/>
    <xf numFmtId="0" fontId="7" fillId="0" borderId="10" xfId="0" applyFont="1" applyBorder="1" applyAlignment="1">
      <alignment vertical="top" wrapText="1"/>
    </xf>
    <xf numFmtId="0" fontId="7" fillId="0" borderId="11" xfId="0" applyFont="1" applyBorder="1"/>
    <xf numFmtId="0" fontId="7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workbookViewId="0"/>
  </sheetViews>
  <sheetFormatPr defaultRowHeight="12.75"/>
  <sheetData>
    <row r="1" spans="1:7">
      <c r="A1" s="3" t="s">
        <v>0</v>
      </c>
    </row>
    <row r="3" spans="1:7" s="3" customFormat="1">
      <c r="A3" s="4" t="s">
        <v>1</v>
      </c>
      <c r="B3" s="4" t="s">
        <v>2</v>
      </c>
      <c r="C3" s="4" t="s">
        <v>3</v>
      </c>
      <c r="E3" s="4"/>
      <c r="F3" s="4"/>
      <c r="G3" s="4"/>
    </row>
    <row r="4" spans="1:7">
      <c r="A4" s="1" t="s">
        <v>4</v>
      </c>
    </row>
    <row r="5" spans="1:7">
      <c r="A5" s="2">
        <v>1</v>
      </c>
      <c r="B5" s="2">
        <v>-20</v>
      </c>
      <c r="C5" s="2">
        <v>-10</v>
      </c>
    </row>
    <row r="6" spans="1:7">
      <c r="A6" s="2">
        <v>2</v>
      </c>
      <c r="B6" s="2">
        <v>-10</v>
      </c>
      <c r="C6" s="2">
        <v>-5</v>
      </c>
    </row>
    <row r="7" spans="1:7">
      <c r="A7" s="2">
        <v>3</v>
      </c>
      <c r="B7" s="2">
        <v>-8</v>
      </c>
      <c r="C7" s="2">
        <v>-4</v>
      </c>
    </row>
    <row r="8" spans="1:7">
      <c r="A8" s="2">
        <v>4</v>
      </c>
      <c r="B8" s="2">
        <v>-6</v>
      </c>
      <c r="C8" s="2">
        <v>-3</v>
      </c>
    </row>
    <row r="9" spans="1:7">
      <c r="A9" s="2">
        <v>5</v>
      </c>
      <c r="B9" s="2">
        <v>-5</v>
      </c>
      <c r="C9" s="2">
        <v>-2</v>
      </c>
    </row>
    <row r="10" spans="1:7">
      <c r="A10" s="2">
        <v>6</v>
      </c>
      <c r="B10" s="2">
        <v>-4</v>
      </c>
      <c r="C10" s="2">
        <v>-2</v>
      </c>
    </row>
    <row r="11" spans="1:7">
      <c r="A11" s="2">
        <v>7</v>
      </c>
      <c r="B11" s="2">
        <v>-3</v>
      </c>
      <c r="C11" s="2">
        <v>-1</v>
      </c>
    </row>
    <row r="12" spans="1:7">
      <c r="A12" s="2">
        <v>8</v>
      </c>
      <c r="B12" s="2">
        <v>-2</v>
      </c>
      <c r="C12" s="2">
        <v>-1</v>
      </c>
    </row>
    <row r="13" spans="1:7">
      <c r="A13" s="2">
        <v>9</v>
      </c>
      <c r="B13" s="2">
        <v>-1</v>
      </c>
      <c r="C13" s="2">
        <v>0</v>
      </c>
    </row>
    <row r="14" spans="1:7">
      <c r="A14" s="2">
        <v>10</v>
      </c>
      <c r="B14" s="2">
        <v>0</v>
      </c>
      <c r="C14" s="2">
        <v>0</v>
      </c>
    </row>
    <row r="15" spans="1:7">
      <c r="A15" s="2">
        <v>11</v>
      </c>
      <c r="B15" s="2">
        <v>0</v>
      </c>
      <c r="C15" s="2">
        <v>0</v>
      </c>
    </row>
    <row r="16" spans="1:7">
      <c r="A16" s="2">
        <v>12</v>
      </c>
      <c r="B16" s="2">
        <v>1</v>
      </c>
      <c r="C16" s="2">
        <v>0</v>
      </c>
    </row>
    <row r="17" spans="1:3">
      <c r="A17" s="2">
        <v>13</v>
      </c>
      <c r="B17" s="2">
        <v>2</v>
      </c>
      <c r="C17" s="2">
        <v>1</v>
      </c>
    </row>
    <row r="18" spans="1:3">
      <c r="A18" s="2">
        <v>14</v>
      </c>
      <c r="B18" s="2">
        <v>3</v>
      </c>
      <c r="C18" s="2">
        <v>1</v>
      </c>
    </row>
    <row r="19" spans="1:3">
      <c r="A19" s="2">
        <v>15</v>
      </c>
      <c r="B19" s="2">
        <v>4</v>
      </c>
      <c r="C19" s="2">
        <v>2</v>
      </c>
    </row>
    <row r="20" spans="1:3">
      <c r="A20" s="2">
        <v>16</v>
      </c>
      <c r="B20" s="2">
        <v>5</v>
      </c>
      <c r="C20" s="2">
        <v>2</v>
      </c>
    </row>
    <row r="21" spans="1:3">
      <c r="A21" s="2">
        <v>17</v>
      </c>
      <c r="B21" s="2">
        <v>6</v>
      </c>
      <c r="C21" s="2">
        <v>3</v>
      </c>
    </row>
    <row r="22" spans="1:3">
      <c r="A22" s="2">
        <v>18</v>
      </c>
      <c r="B22" s="2">
        <v>7</v>
      </c>
      <c r="C22" s="2">
        <v>3</v>
      </c>
    </row>
    <row r="23" spans="1:3">
      <c r="A23" s="2">
        <v>19</v>
      </c>
      <c r="B23" s="2">
        <v>7</v>
      </c>
      <c r="C23" s="2">
        <v>3</v>
      </c>
    </row>
    <row r="24" spans="1:3">
      <c r="A24" s="2">
        <v>20</v>
      </c>
      <c r="B24" s="2">
        <v>8</v>
      </c>
      <c r="C24" s="2">
        <v>4</v>
      </c>
    </row>
    <row r="25" spans="1:3">
      <c r="A25" s="2">
        <v>21</v>
      </c>
      <c r="B25" s="2">
        <v>8</v>
      </c>
      <c r="C25" s="2">
        <v>4</v>
      </c>
    </row>
    <row r="26" spans="1:3">
      <c r="A26" s="2">
        <v>22</v>
      </c>
      <c r="B26" s="2">
        <v>9</v>
      </c>
      <c r="C26" s="2">
        <v>4</v>
      </c>
    </row>
    <row r="27" spans="1:3">
      <c r="A27" s="2">
        <v>23</v>
      </c>
      <c r="B27" s="2">
        <v>9</v>
      </c>
      <c r="C27" s="2">
        <v>4</v>
      </c>
    </row>
    <row r="28" spans="1:3">
      <c r="A28" s="2">
        <v>24</v>
      </c>
      <c r="B28" s="2">
        <v>10</v>
      </c>
      <c r="C28" s="2">
        <v>5</v>
      </c>
    </row>
    <row r="29" spans="1:3">
      <c r="A29" s="2">
        <v>25</v>
      </c>
      <c r="B29" s="2">
        <v>10</v>
      </c>
      <c r="C29" s="2">
        <v>5</v>
      </c>
    </row>
  </sheetData>
  <phoneticPr fontId="10" type="noConversion"/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Z38"/>
  <sheetViews>
    <sheetView tabSelected="1" workbookViewId="0">
      <selection activeCell="A16" sqref="A16:IV16"/>
    </sheetView>
  </sheetViews>
  <sheetFormatPr defaultRowHeight="12.75"/>
  <cols>
    <col min="1" max="1" width="32" style="15" customWidth="1"/>
    <col min="2" max="26" width="10.7109375" style="15" customWidth="1"/>
    <col min="27" max="16384" width="9.140625" style="15"/>
  </cols>
  <sheetData>
    <row r="1" spans="1:26" s="11" customFormat="1" ht="12.75" customHeight="1">
      <c r="A1" s="10" t="s">
        <v>316</v>
      </c>
      <c r="B1" s="10">
        <v>0</v>
      </c>
      <c r="C1" s="10">
        <v>1</v>
      </c>
      <c r="D1" s="10">
        <v>2</v>
      </c>
      <c r="E1" s="10">
        <v>3</v>
      </c>
      <c r="F1" s="10">
        <v>4</v>
      </c>
      <c r="G1" s="10">
        <v>5</v>
      </c>
      <c r="H1" s="10">
        <v>6</v>
      </c>
      <c r="I1" s="10">
        <v>7</v>
      </c>
      <c r="J1" s="10">
        <v>8</v>
      </c>
      <c r="K1" s="10">
        <v>9</v>
      </c>
      <c r="L1" s="10">
        <v>10</v>
      </c>
      <c r="M1" s="10">
        <v>11</v>
      </c>
      <c r="N1" s="10">
        <v>12</v>
      </c>
      <c r="O1" s="10">
        <v>13</v>
      </c>
      <c r="P1" s="10">
        <v>14</v>
      </c>
      <c r="Q1" s="10">
        <v>15</v>
      </c>
      <c r="R1" s="10">
        <v>16</v>
      </c>
      <c r="S1" s="10">
        <v>17</v>
      </c>
      <c r="T1" s="10">
        <v>18</v>
      </c>
      <c r="U1" s="10">
        <v>19</v>
      </c>
      <c r="V1" s="10">
        <v>20</v>
      </c>
      <c r="W1" s="10">
        <v>21</v>
      </c>
      <c r="X1" s="10">
        <v>22</v>
      </c>
      <c r="Y1" s="10">
        <v>23</v>
      </c>
      <c r="Z1" s="10" t="s">
        <v>291</v>
      </c>
    </row>
    <row r="2" spans="1:26" s="13" customFormat="1" ht="12.75" customHeight="1">
      <c r="A2" s="12" t="s">
        <v>198</v>
      </c>
      <c r="B2" s="12" t="s">
        <v>313</v>
      </c>
      <c r="C2" s="12" t="s">
        <v>314</v>
      </c>
      <c r="D2" s="12" t="s">
        <v>200</v>
      </c>
      <c r="E2" s="12" t="s">
        <v>201</v>
      </c>
      <c r="F2" s="12" t="s">
        <v>202</v>
      </c>
      <c r="G2" s="12" t="s">
        <v>223</v>
      </c>
      <c r="H2" s="12" t="s">
        <v>224</v>
      </c>
      <c r="I2" s="12" t="s">
        <v>224</v>
      </c>
      <c r="J2" s="12" t="s">
        <v>225</v>
      </c>
      <c r="K2" s="12" t="s">
        <v>225</v>
      </c>
      <c r="L2" s="12" t="s">
        <v>246</v>
      </c>
      <c r="M2" s="12" t="s">
        <v>246</v>
      </c>
      <c r="N2" s="12" t="s">
        <v>247</v>
      </c>
      <c r="O2" s="12" t="s">
        <v>247</v>
      </c>
      <c r="P2" s="12" t="s">
        <v>248</v>
      </c>
      <c r="Q2" s="12" t="s">
        <v>248</v>
      </c>
      <c r="R2" s="12" t="s">
        <v>269</v>
      </c>
      <c r="S2" s="12" t="s">
        <v>269</v>
      </c>
      <c r="T2" s="12" t="s">
        <v>270</v>
      </c>
      <c r="U2" s="12" t="s">
        <v>270</v>
      </c>
      <c r="V2" s="12" t="s">
        <v>292</v>
      </c>
      <c r="W2" s="12" t="s">
        <v>292</v>
      </c>
      <c r="X2" s="12" t="s">
        <v>293</v>
      </c>
      <c r="Y2" s="12" t="s">
        <v>293</v>
      </c>
      <c r="Z2" s="12" t="s">
        <v>294</v>
      </c>
    </row>
    <row r="3" spans="1:26" s="11" customFormat="1" ht="12.75" customHeight="1">
      <c r="A3" s="12" t="s">
        <v>203</v>
      </c>
      <c r="B3" s="12" t="s">
        <v>199</v>
      </c>
      <c r="C3" s="12" t="s">
        <v>204</v>
      </c>
      <c r="D3" s="12" t="s">
        <v>205</v>
      </c>
      <c r="E3" s="12" t="s">
        <v>206</v>
      </c>
      <c r="F3" s="12" t="s">
        <v>207</v>
      </c>
      <c r="G3" s="12" t="s">
        <v>226</v>
      </c>
      <c r="H3" s="12" t="s">
        <v>227</v>
      </c>
      <c r="I3" s="12" t="s">
        <v>228</v>
      </c>
      <c r="J3" s="12" t="s">
        <v>229</v>
      </c>
      <c r="K3" s="12" t="s">
        <v>230</v>
      </c>
      <c r="L3" s="12" t="s">
        <v>249</v>
      </c>
      <c r="M3" s="12" t="s">
        <v>250</v>
      </c>
      <c r="N3" s="12" t="s">
        <v>251</v>
      </c>
      <c r="O3" s="12" t="s">
        <v>252</v>
      </c>
      <c r="P3" s="12" t="s">
        <v>253</v>
      </c>
      <c r="Q3" s="12" t="s">
        <v>271</v>
      </c>
      <c r="R3" s="12" t="s">
        <v>272</v>
      </c>
      <c r="S3" s="12" t="s">
        <v>273</v>
      </c>
      <c r="T3" s="12" t="s">
        <v>274</v>
      </c>
      <c r="U3" s="12" t="s">
        <v>275</v>
      </c>
      <c r="V3" s="12" t="s">
        <v>295</v>
      </c>
      <c r="W3" s="12" t="s">
        <v>296</v>
      </c>
      <c r="X3" s="12" t="s">
        <v>297</v>
      </c>
      <c r="Y3" s="12" t="s">
        <v>298</v>
      </c>
      <c r="Z3" s="12" t="s">
        <v>299</v>
      </c>
    </row>
    <row r="4" spans="1:26" s="11" customFormat="1" ht="12.75" customHeight="1">
      <c r="A4" s="12" t="s">
        <v>208</v>
      </c>
      <c r="B4" s="12"/>
      <c r="C4" s="12" t="s">
        <v>209</v>
      </c>
      <c r="D4" s="12" t="s">
        <v>210</v>
      </c>
      <c r="E4" s="12" t="s">
        <v>211</v>
      </c>
      <c r="F4" s="12" t="s">
        <v>212</v>
      </c>
      <c r="G4" s="12" t="s">
        <v>231</v>
      </c>
      <c r="H4" s="12" t="s">
        <v>232</v>
      </c>
      <c r="I4" s="12" t="s">
        <v>233</v>
      </c>
      <c r="J4" s="12" t="s">
        <v>234</v>
      </c>
      <c r="K4" s="12" t="s">
        <v>235</v>
      </c>
      <c r="L4" s="12" t="s">
        <v>254</v>
      </c>
      <c r="M4" s="12" t="s">
        <v>255</v>
      </c>
      <c r="N4" s="12" t="s">
        <v>256</v>
      </c>
      <c r="O4" s="12" t="s">
        <v>257</v>
      </c>
      <c r="P4" s="12" t="s">
        <v>258</v>
      </c>
      <c r="Q4" s="12" t="s">
        <v>276</v>
      </c>
      <c r="R4" s="12" t="s">
        <v>277</v>
      </c>
      <c r="S4" s="12" t="s">
        <v>278</v>
      </c>
      <c r="T4" s="12" t="s">
        <v>279</v>
      </c>
      <c r="U4" s="12" t="s">
        <v>280</v>
      </c>
      <c r="V4" s="12" t="s">
        <v>300</v>
      </c>
      <c r="W4" s="12" t="s">
        <v>301</v>
      </c>
      <c r="X4" s="12" t="s">
        <v>302</v>
      </c>
      <c r="Y4" s="12" t="s">
        <v>303</v>
      </c>
      <c r="Z4" s="12" t="s">
        <v>304</v>
      </c>
    </row>
    <row r="5" spans="1:26" s="11" customFormat="1" ht="12.75" customHeight="1">
      <c r="A5" s="12" t="s">
        <v>213</v>
      </c>
      <c r="B5" s="14"/>
      <c r="C5" s="12" t="s">
        <v>214</v>
      </c>
      <c r="D5" s="12" t="s">
        <v>215</v>
      </c>
      <c r="E5" s="12" t="s">
        <v>216</v>
      </c>
      <c r="F5" s="12" t="s">
        <v>217</v>
      </c>
      <c r="G5" s="12" t="s">
        <v>236</v>
      </c>
      <c r="H5" s="12" t="s">
        <v>237</v>
      </c>
      <c r="I5" s="12" t="s">
        <v>238</v>
      </c>
      <c r="J5" s="12" t="s">
        <v>239</v>
      </c>
      <c r="K5" s="12" t="s">
        <v>240</v>
      </c>
      <c r="L5" s="12" t="s">
        <v>259</v>
      </c>
      <c r="M5" s="12" t="s">
        <v>260</v>
      </c>
      <c r="N5" s="12" t="s">
        <v>261</v>
      </c>
      <c r="O5" s="12" t="s">
        <v>262</v>
      </c>
      <c r="P5" s="12" t="s">
        <v>263</v>
      </c>
      <c r="Q5" s="12" t="s">
        <v>281</v>
      </c>
      <c r="R5" s="12" t="s">
        <v>282</v>
      </c>
      <c r="S5" s="12" t="s">
        <v>283</v>
      </c>
      <c r="T5" s="12" t="s">
        <v>284</v>
      </c>
      <c r="U5" s="12" t="s">
        <v>285</v>
      </c>
      <c r="V5" s="12" t="s">
        <v>305</v>
      </c>
      <c r="W5" s="12" t="s">
        <v>306</v>
      </c>
      <c r="X5" s="12" t="s">
        <v>307</v>
      </c>
      <c r="Y5" s="12" t="s">
        <v>308</v>
      </c>
      <c r="Z5" s="12" t="s">
        <v>309</v>
      </c>
    </row>
    <row r="6" spans="1:26" s="11" customFormat="1" ht="12.75" customHeight="1">
      <c r="A6" s="12" t="s">
        <v>218</v>
      </c>
      <c r="B6" s="14"/>
      <c r="C6" s="12" t="s">
        <v>219</v>
      </c>
      <c r="D6" s="12" t="s">
        <v>220</v>
      </c>
      <c r="E6" s="12" t="s">
        <v>221</v>
      </c>
      <c r="F6" s="12" t="s">
        <v>222</v>
      </c>
      <c r="G6" s="12" t="s">
        <v>241</v>
      </c>
      <c r="H6" s="12" t="s">
        <v>242</v>
      </c>
      <c r="I6" s="12" t="s">
        <v>243</v>
      </c>
      <c r="J6" s="12" t="s">
        <v>244</v>
      </c>
      <c r="K6" s="12" t="s">
        <v>245</v>
      </c>
      <c r="L6" s="12" t="s">
        <v>264</v>
      </c>
      <c r="M6" s="12" t="s">
        <v>265</v>
      </c>
      <c r="N6" s="12" t="s">
        <v>266</v>
      </c>
      <c r="O6" s="12" t="s">
        <v>267</v>
      </c>
      <c r="P6" s="12" t="s">
        <v>268</v>
      </c>
      <c r="Q6" s="12" t="s">
        <v>286</v>
      </c>
      <c r="R6" s="12" t="s">
        <v>287</v>
      </c>
      <c r="S6" s="12" t="s">
        <v>288</v>
      </c>
      <c r="T6" s="12" t="s">
        <v>289</v>
      </c>
      <c r="U6" s="12" t="s">
        <v>290</v>
      </c>
      <c r="V6" s="12" t="s">
        <v>310</v>
      </c>
      <c r="W6" s="12" t="s">
        <v>311</v>
      </c>
      <c r="X6" s="12" t="s">
        <v>312</v>
      </c>
      <c r="Y6" s="12" t="s">
        <v>315</v>
      </c>
      <c r="Z6" s="14"/>
    </row>
    <row r="7" spans="1:26" ht="12.75" customHeight="1">
      <c r="H7" s="16"/>
      <c r="I7" s="16"/>
      <c r="J7" s="16"/>
    </row>
    <row r="8" spans="1:26">
      <c r="H8" s="16"/>
      <c r="I8" s="16"/>
      <c r="J8" s="16"/>
    </row>
    <row r="9" spans="1:26">
      <c r="A9" s="28" t="s">
        <v>317</v>
      </c>
      <c r="B9" s="52" t="s">
        <v>318</v>
      </c>
      <c r="C9" s="53"/>
      <c r="D9" s="53"/>
      <c r="E9" s="53"/>
      <c r="F9" s="53"/>
      <c r="G9" s="53"/>
      <c r="H9" s="53"/>
      <c r="I9" s="53"/>
      <c r="J9" s="53"/>
      <c r="K9" s="54"/>
    </row>
    <row r="10" spans="1:26">
      <c r="A10" s="29"/>
      <c r="B10" s="55"/>
      <c r="C10" s="56"/>
      <c r="D10" s="56"/>
      <c r="E10" s="56"/>
      <c r="F10" s="56"/>
      <c r="G10" s="56"/>
      <c r="H10" s="56"/>
      <c r="I10" s="56"/>
      <c r="J10" s="56"/>
      <c r="K10" s="57"/>
      <c r="L10" s="15" t="s">
        <v>340</v>
      </c>
      <c r="M10" s="15" t="s">
        <v>198</v>
      </c>
      <c r="N10" s="15" t="s">
        <v>331</v>
      </c>
      <c r="O10" s="15" t="s">
        <v>332</v>
      </c>
      <c r="P10" s="15" t="s">
        <v>208</v>
      </c>
      <c r="Q10" s="15" t="s">
        <v>213</v>
      </c>
      <c r="R10" s="15" t="s">
        <v>330</v>
      </c>
      <c r="S10" s="15" t="s">
        <v>342</v>
      </c>
      <c r="T10" s="15" t="s">
        <v>343</v>
      </c>
      <c r="U10" s="15" t="s">
        <v>344</v>
      </c>
    </row>
    <row r="11" spans="1:26">
      <c r="A11" s="31" t="s">
        <v>341</v>
      </c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  <c r="I11" s="17">
        <v>8</v>
      </c>
      <c r="J11" s="17">
        <v>9</v>
      </c>
      <c r="K11" s="17">
        <v>0</v>
      </c>
      <c r="L11" s="15" t="str">
        <f>CONCATENATE(B11,C11,D11,E11,F11,G11,H11,I11,J11,K11)</f>
        <v>1234567890</v>
      </c>
    </row>
    <row r="12" spans="1:26" s="11" customFormat="1">
      <c r="A12" s="30" t="s">
        <v>333</v>
      </c>
      <c r="B12" s="12">
        <v>6</v>
      </c>
      <c r="C12" s="12">
        <v>5</v>
      </c>
      <c r="D12" s="12">
        <v>4</v>
      </c>
      <c r="E12" s="12">
        <v>3</v>
      </c>
      <c r="F12" s="12">
        <v>2</v>
      </c>
      <c r="G12" s="12">
        <v>2</v>
      </c>
      <c r="H12" s="12">
        <v>3</v>
      </c>
      <c r="I12" s="12">
        <v>4</v>
      </c>
      <c r="J12" s="12">
        <v>5</v>
      </c>
      <c r="K12" s="12">
        <v>6</v>
      </c>
      <c r="L12" s="15" t="str">
        <f t="shared" ref="L12:L38" si="0">CONCATENATE(B12,C12,D12,E12,F12,G12,H12,I12,J12,K12)</f>
        <v>6543223456</v>
      </c>
      <c r="M12" s="33" t="s">
        <v>346</v>
      </c>
      <c r="N12" s="32">
        <v>180</v>
      </c>
      <c r="O12" s="14" t="s">
        <v>346</v>
      </c>
      <c r="P12" s="14" t="s">
        <v>346</v>
      </c>
      <c r="Q12" s="14" t="s">
        <v>346</v>
      </c>
      <c r="R12" s="14" t="s">
        <v>346</v>
      </c>
      <c r="S12" s="14" t="s">
        <v>346</v>
      </c>
      <c r="T12" s="14"/>
      <c r="U12" s="14"/>
    </row>
    <row r="13" spans="1:26" s="11" customFormat="1">
      <c r="A13" s="30" t="s">
        <v>334</v>
      </c>
      <c r="B13" s="12">
        <v>6</v>
      </c>
      <c r="C13" s="12">
        <v>5</v>
      </c>
      <c r="D13" s="12">
        <v>4</v>
      </c>
      <c r="E13" s="12">
        <v>3</v>
      </c>
      <c r="F13" s="12">
        <v>2</v>
      </c>
      <c r="G13" s="12">
        <v>2</v>
      </c>
      <c r="H13" s="12">
        <v>2</v>
      </c>
      <c r="I13" s="12">
        <v>3</v>
      </c>
      <c r="J13" s="12">
        <v>4</v>
      </c>
      <c r="K13" s="12">
        <v>5</v>
      </c>
      <c r="L13" s="15" t="str">
        <f t="shared" si="0"/>
        <v>6543222345</v>
      </c>
      <c r="M13" s="19">
        <v>70</v>
      </c>
      <c r="N13" s="19">
        <v>180</v>
      </c>
      <c r="O13" s="19">
        <v>145</v>
      </c>
      <c r="P13" s="19">
        <v>270</v>
      </c>
      <c r="Q13" s="19">
        <v>145</v>
      </c>
      <c r="R13" s="19">
        <v>145</v>
      </c>
      <c r="S13" s="19">
        <v>145</v>
      </c>
      <c r="T13" s="20">
        <v>1250</v>
      </c>
      <c r="U13" s="19">
        <v>1100</v>
      </c>
    </row>
    <row r="14" spans="1:26">
      <c r="A14" s="12" t="s">
        <v>345</v>
      </c>
      <c r="B14" s="12">
        <v>5</v>
      </c>
      <c r="C14" s="12">
        <v>4</v>
      </c>
      <c r="D14" s="12">
        <v>3</v>
      </c>
      <c r="E14" s="12">
        <v>2</v>
      </c>
      <c r="F14" s="12">
        <v>2</v>
      </c>
      <c r="G14" s="12">
        <v>2</v>
      </c>
      <c r="H14" s="12">
        <v>2</v>
      </c>
      <c r="I14" s="12">
        <v>3</v>
      </c>
      <c r="J14" s="12">
        <v>4</v>
      </c>
      <c r="K14" s="12">
        <v>5</v>
      </c>
      <c r="L14" s="15" t="str">
        <f>CONCATENATE(B14,C14,D14,E14,F14,G14,H14,I14,J14,K14)</f>
        <v>5432222345</v>
      </c>
      <c r="M14" s="33" t="s">
        <v>346</v>
      </c>
      <c r="N14" s="33" t="s">
        <v>346</v>
      </c>
      <c r="O14" s="33" t="s">
        <v>346</v>
      </c>
      <c r="P14" s="22">
        <v>100</v>
      </c>
      <c r="Q14" s="33" t="s">
        <v>346</v>
      </c>
      <c r="R14" s="33" t="s">
        <v>346</v>
      </c>
      <c r="S14" s="33" t="s">
        <v>346</v>
      </c>
      <c r="T14" s="23"/>
      <c r="U14" s="22"/>
    </row>
    <row r="15" spans="1:26">
      <c r="A15" s="12" t="s">
        <v>398</v>
      </c>
      <c r="B15" s="12">
        <f>IF(B14&gt;2, B14-1,B14)</f>
        <v>4</v>
      </c>
      <c r="C15" s="12">
        <f t="shared" ref="C15:K15" si="1">IF(C14&gt;2, C14-1,C14)</f>
        <v>3</v>
      </c>
      <c r="D15" s="12">
        <f t="shared" si="1"/>
        <v>2</v>
      </c>
      <c r="E15" s="12">
        <f t="shared" si="1"/>
        <v>2</v>
      </c>
      <c r="F15" s="12">
        <f t="shared" si="1"/>
        <v>2</v>
      </c>
      <c r="G15" s="12">
        <f t="shared" si="1"/>
        <v>2</v>
      </c>
      <c r="H15" s="12">
        <f t="shared" si="1"/>
        <v>2</v>
      </c>
      <c r="I15" s="12">
        <f t="shared" si="1"/>
        <v>2</v>
      </c>
      <c r="J15" s="12">
        <f t="shared" si="1"/>
        <v>3</v>
      </c>
      <c r="K15" s="12">
        <f t="shared" si="1"/>
        <v>4</v>
      </c>
      <c r="L15" s="15" t="str">
        <f>CONCATENATE(B15,C15,D15,E15,F15,G15,H15,I15,J15,K15)</f>
        <v>4322222234</v>
      </c>
      <c r="M15" s="33" t="s">
        <v>346</v>
      </c>
      <c r="N15" s="33" t="s">
        <v>346</v>
      </c>
      <c r="O15" s="33" t="s">
        <v>346</v>
      </c>
      <c r="P15" s="51">
        <f>P14*1.1</f>
        <v>110.00000000000001</v>
      </c>
      <c r="Q15" s="33" t="s">
        <v>346</v>
      </c>
      <c r="R15" s="33" t="s">
        <v>346</v>
      </c>
      <c r="S15" s="33" t="s">
        <v>346</v>
      </c>
      <c r="T15" s="23"/>
      <c r="U15" s="22"/>
    </row>
    <row r="16" spans="1:26">
      <c r="A16" s="12" t="s">
        <v>319</v>
      </c>
      <c r="B16" s="12">
        <v>5</v>
      </c>
      <c r="C16" s="12">
        <v>4</v>
      </c>
      <c r="D16" s="12">
        <v>3</v>
      </c>
      <c r="E16" s="12">
        <v>2</v>
      </c>
      <c r="F16" s="12">
        <v>2</v>
      </c>
      <c r="G16" s="12">
        <v>2</v>
      </c>
      <c r="H16" s="12">
        <v>2</v>
      </c>
      <c r="I16" s="12">
        <v>3</v>
      </c>
      <c r="J16" s="12">
        <v>4</v>
      </c>
      <c r="K16" s="12">
        <v>5</v>
      </c>
      <c r="L16" s="15" t="str">
        <f>CONCATENATE(B16,C16,D16,E16,F16,G16,H16,I16,J16,K16)</f>
        <v>5432222345</v>
      </c>
      <c r="M16" s="22">
        <v>70</v>
      </c>
      <c r="N16" s="22">
        <v>145</v>
      </c>
      <c r="O16" s="22">
        <v>145</v>
      </c>
      <c r="P16" s="22">
        <v>215</v>
      </c>
      <c r="Q16" s="22">
        <v>145</v>
      </c>
      <c r="R16" s="22">
        <v>145</v>
      </c>
      <c r="S16" s="22">
        <v>145</v>
      </c>
      <c r="T16" s="23">
        <v>1000</v>
      </c>
      <c r="U16" s="22">
        <v>1010</v>
      </c>
    </row>
    <row r="17" spans="1:21">
      <c r="A17" s="12" t="s">
        <v>399</v>
      </c>
      <c r="B17" s="12">
        <f t="shared" ref="B17:K17" si="2">IF(B16&gt;2, B16-1,B16)</f>
        <v>4</v>
      </c>
      <c r="C17" s="12">
        <f t="shared" si="2"/>
        <v>3</v>
      </c>
      <c r="D17" s="12">
        <f t="shared" si="2"/>
        <v>2</v>
      </c>
      <c r="E17" s="12">
        <f t="shared" si="2"/>
        <v>2</v>
      </c>
      <c r="F17" s="12">
        <f t="shared" si="2"/>
        <v>2</v>
      </c>
      <c r="G17" s="12">
        <f t="shared" si="2"/>
        <v>2</v>
      </c>
      <c r="H17" s="12">
        <f t="shared" si="2"/>
        <v>2</v>
      </c>
      <c r="I17" s="12">
        <f t="shared" si="2"/>
        <v>2</v>
      </c>
      <c r="J17" s="12">
        <f t="shared" si="2"/>
        <v>3</v>
      </c>
      <c r="K17" s="12">
        <f t="shared" si="2"/>
        <v>4</v>
      </c>
      <c r="L17" s="15" t="str">
        <f>CONCATENATE(B17,C17,D17,E17,F17,G17,H17,I17,J17,K17)</f>
        <v>4322222234</v>
      </c>
      <c r="M17" s="51">
        <f t="shared" ref="M17:U17" si="3">M16*1.1</f>
        <v>77</v>
      </c>
      <c r="N17" s="51">
        <f t="shared" si="3"/>
        <v>159.5</v>
      </c>
      <c r="O17" s="51">
        <f t="shared" si="3"/>
        <v>159.5</v>
      </c>
      <c r="P17" s="51">
        <f t="shared" si="3"/>
        <v>236.50000000000003</v>
      </c>
      <c r="Q17" s="51">
        <f t="shared" si="3"/>
        <v>159.5</v>
      </c>
      <c r="R17" s="51">
        <f t="shared" si="3"/>
        <v>159.5</v>
      </c>
      <c r="S17" s="51">
        <f t="shared" si="3"/>
        <v>159.5</v>
      </c>
      <c r="T17" s="51">
        <f t="shared" si="3"/>
        <v>1100</v>
      </c>
      <c r="U17" s="51">
        <f t="shared" si="3"/>
        <v>1111</v>
      </c>
    </row>
    <row r="18" spans="1:21">
      <c r="A18" s="24" t="s">
        <v>320</v>
      </c>
      <c r="B18" s="12">
        <v>4</v>
      </c>
      <c r="C18" s="12">
        <v>3</v>
      </c>
      <c r="D18" s="12">
        <v>3</v>
      </c>
      <c r="E18" s="12">
        <v>2</v>
      </c>
      <c r="F18" s="12">
        <v>1</v>
      </c>
      <c r="G18" s="12">
        <v>1</v>
      </c>
      <c r="H18" s="12">
        <v>2</v>
      </c>
      <c r="I18" s="12">
        <v>3</v>
      </c>
      <c r="J18" s="12">
        <v>3</v>
      </c>
      <c r="K18" s="12">
        <v>4</v>
      </c>
      <c r="L18" s="15" t="str">
        <f t="shared" si="0"/>
        <v>4332112334</v>
      </c>
      <c r="M18" s="22">
        <v>50</v>
      </c>
      <c r="N18" s="22">
        <v>100</v>
      </c>
      <c r="O18" s="22">
        <v>100</v>
      </c>
      <c r="P18" s="22">
        <v>150</v>
      </c>
      <c r="Q18" s="22">
        <v>100</v>
      </c>
      <c r="R18" s="22">
        <v>100</v>
      </c>
      <c r="S18" s="22">
        <v>100</v>
      </c>
      <c r="T18" s="23">
        <v>700</v>
      </c>
      <c r="U18" s="22">
        <v>700</v>
      </c>
    </row>
    <row r="19" spans="1:21">
      <c r="A19" s="24" t="s">
        <v>321</v>
      </c>
      <c r="B19" s="12">
        <v>3</v>
      </c>
      <c r="C19" s="12">
        <v>3</v>
      </c>
      <c r="D19" s="12">
        <v>2</v>
      </c>
      <c r="E19" s="12">
        <v>2</v>
      </c>
      <c r="F19" s="12">
        <v>1</v>
      </c>
      <c r="G19" s="12">
        <v>1</v>
      </c>
      <c r="H19" s="12">
        <v>2</v>
      </c>
      <c r="I19" s="12">
        <v>2</v>
      </c>
      <c r="J19" s="12">
        <v>3</v>
      </c>
      <c r="K19" s="12">
        <v>3</v>
      </c>
      <c r="L19" s="15" t="str">
        <f t="shared" si="0"/>
        <v>3322112233</v>
      </c>
      <c r="M19" s="22">
        <v>45</v>
      </c>
      <c r="N19" s="22">
        <v>85</v>
      </c>
      <c r="O19" s="22">
        <v>85</v>
      </c>
      <c r="P19" s="22">
        <v>130</v>
      </c>
      <c r="Q19" s="22">
        <v>85</v>
      </c>
      <c r="R19" s="22">
        <v>85</v>
      </c>
      <c r="S19" s="22">
        <v>85</v>
      </c>
      <c r="T19" s="23">
        <v>600</v>
      </c>
      <c r="U19" s="22">
        <v>600</v>
      </c>
    </row>
    <row r="20" spans="1:21">
      <c r="A20" s="24" t="s">
        <v>322</v>
      </c>
      <c r="B20" s="12">
        <v>3</v>
      </c>
      <c r="C20" s="12">
        <v>2</v>
      </c>
      <c r="D20" s="12">
        <v>2</v>
      </c>
      <c r="E20" s="12">
        <v>1</v>
      </c>
      <c r="F20" s="12">
        <v>1</v>
      </c>
      <c r="G20" s="12">
        <v>1</v>
      </c>
      <c r="H20" s="12">
        <v>1</v>
      </c>
      <c r="I20" s="12">
        <v>2</v>
      </c>
      <c r="J20" s="12">
        <v>2</v>
      </c>
      <c r="K20" s="12">
        <v>3</v>
      </c>
      <c r="L20" s="15" t="str">
        <f t="shared" si="0"/>
        <v>3221111223</v>
      </c>
      <c r="M20" s="22">
        <v>30</v>
      </c>
      <c r="N20" s="22">
        <v>55</v>
      </c>
      <c r="O20" s="22">
        <v>55</v>
      </c>
      <c r="P20" s="22">
        <v>85</v>
      </c>
      <c r="Q20" s="22">
        <v>55</v>
      </c>
      <c r="R20" s="22">
        <v>55</v>
      </c>
      <c r="S20" s="22">
        <v>55</v>
      </c>
      <c r="T20" s="23">
        <v>400</v>
      </c>
      <c r="U20" s="22">
        <v>390</v>
      </c>
    </row>
    <row r="21" spans="1:21">
      <c r="A21" s="24" t="s">
        <v>323</v>
      </c>
      <c r="B21" s="12">
        <v>2</v>
      </c>
      <c r="C21" s="12">
        <v>2</v>
      </c>
      <c r="D21" s="12">
        <v>1</v>
      </c>
      <c r="E21" s="12">
        <v>1</v>
      </c>
      <c r="F21" s="12">
        <v>1</v>
      </c>
      <c r="G21" s="12">
        <v>1</v>
      </c>
      <c r="H21" s="12">
        <v>1</v>
      </c>
      <c r="I21" s="12">
        <v>1</v>
      </c>
      <c r="J21" s="12">
        <v>2</v>
      </c>
      <c r="K21" s="12">
        <v>2</v>
      </c>
      <c r="L21" s="15" t="str">
        <f t="shared" si="0"/>
        <v>2211111122</v>
      </c>
      <c r="M21" s="22">
        <v>20</v>
      </c>
      <c r="N21" s="22">
        <v>35</v>
      </c>
      <c r="O21" s="22">
        <v>35</v>
      </c>
      <c r="P21" s="22">
        <v>55</v>
      </c>
      <c r="Q21" s="22">
        <v>35</v>
      </c>
      <c r="R21" s="22">
        <v>35</v>
      </c>
      <c r="S21" s="22">
        <v>35</v>
      </c>
      <c r="T21" s="23">
        <v>250</v>
      </c>
      <c r="U21" s="22">
        <v>250</v>
      </c>
    </row>
    <row r="22" spans="1:21">
      <c r="A22" s="24" t="s">
        <v>324</v>
      </c>
      <c r="B22" s="12">
        <v>1</v>
      </c>
      <c r="C22" s="12">
        <v>1</v>
      </c>
      <c r="D22" s="12">
        <v>1</v>
      </c>
      <c r="E22" s="12">
        <v>1</v>
      </c>
      <c r="F22" s="12">
        <v>0</v>
      </c>
      <c r="G22" s="12">
        <v>0</v>
      </c>
      <c r="H22" s="12">
        <v>1</v>
      </c>
      <c r="I22" s="12">
        <v>1</v>
      </c>
      <c r="J22" s="12">
        <v>1</v>
      </c>
      <c r="K22" s="12">
        <v>1</v>
      </c>
      <c r="L22" s="15" t="str">
        <f>CONCATENATE(B22,C22,D22,E22,F22,G22,H22,I22,J22,K22)</f>
        <v>1111001111</v>
      </c>
      <c r="M22" s="22">
        <v>10</v>
      </c>
      <c r="N22" s="22">
        <v>20</v>
      </c>
      <c r="O22" s="22">
        <v>20</v>
      </c>
      <c r="P22" s="22">
        <v>30</v>
      </c>
      <c r="Q22" s="22">
        <v>20</v>
      </c>
      <c r="R22" s="22">
        <v>20</v>
      </c>
      <c r="S22" s="22">
        <v>20</v>
      </c>
      <c r="T22" s="23">
        <v>150</v>
      </c>
      <c r="U22" s="22">
        <v>140</v>
      </c>
    </row>
    <row r="23" spans="1:21">
      <c r="A23" s="24" t="s">
        <v>339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5" t="str">
        <f t="shared" si="0"/>
        <v>0000000000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3">
        <v>0</v>
      </c>
      <c r="U23" s="22">
        <v>0</v>
      </c>
    </row>
    <row r="24" spans="1:21">
      <c r="A24" s="18" t="s">
        <v>335</v>
      </c>
      <c r="B24" s="12">
        <v>5</v>
      </c>
      <c r="C24" s="12">
        <v>4</v>
      </c>
      <c r="D24" s="12">
        <v>3</v>
      </c>
      <c r="E24" s="12">
        <v>2</v>
      </c>
      <c r="F24" s="12">
        <v>0</v>
      </c>
      <c r="G24" s="12">
        <v>2</v>
      </c>
      <c r="H24" s="12">
        <v>2</v>
      </c>
      <c r="I24" s="12">
        <v>3</v>
      </c>
      <c r="J24" s="12">
        <v>4</v>
      </c>
      <c r="K24" s="12">
        <v>5</v>
      </c>
      <c r="L24" s="15" t="str">
        <f t="shared" si="0"/>
        <v>5432022345</v>
      </c>
      <c r="M24" s="26">
        <v>70</v>
      </c>
    </row>
    <row r="25" spans="1:21">
      <c r="A25" s="18" t="s">
        <v>336</v>
      </c>
      <c r="B25" s="12">
        <v>5</v>
      </c>
      <c r="C25" s="12">
        <v>4</v>
      </c>
      <c r="D25" s="12">
        <v>3</v>
      </c>
      <c r="E25" s="12">
        <v>2</v>
      </c>
      <c r="F25" s="12">
        <v>2</v>
      </c>
      <c r="G25" s="12">
        <v>2</v>
      </c>
      <c r="H25" s="12">
        <v>2</v>
      </c>
      <c r="I25" s="12">
        <v>3</v>
      </c>
      <c r="J25" s="12">
        <v>4</v>
      </c>
      <c r="K25" s="12">
        <v>5</v>
      </c>
      <c r="L25" s="15" t="str">
        <f t="shared" si="0"/>
        <v>5432222345</v>
      </c>
      <c r="M25" s="27">
        <v>75</v>
      </c>
    </row>
    <row r="26" spans="1:21">
      <c r="A26" s="18" t="s">
        <v>337</v>
      </c>
      <c r="B26" s="12">
        <v>5</v>
      </c>
      <c r="C26" s="12">
        <v>4</v>
      </c>
      <c r="D26" s="12">
        <v>3</v>
      </c>
      <c r="E26" s="12">
        <v>2</v>
      </c>
      <c r="F26" s="12">
        <v>0</v>
      </c>
      <c r="G26" s="12">
        <v>0</v>
      </c>
      <c r="H26" s="12">
        <v>2</v>
      </c>
      <c r="I26" s="12">
        <v>3</v>
      </c>
      <c r="J26" s="12">
        <v>4</v>
      </c>
      <c r="K26" s="12">
        <v>5</v>
      </c>
      <c r="L26" s="15" t="str">
        <f t="shared" si="0"/>
        <v>5432002345</v>
      </c>
      <c r="M26" s="27">
        <v>75</v>
      </c>
    </row>
    <row r="27" spans="1:21">
      <c r="A27" s="18" t="s">
        <v>338</v>
      </c>
      <c r="B27" s="12">
        <v>5</v>
      </c>
      <c r="C27" s="12">
        <v>4</v>
      </c>
      <c r="D27" s="12">
        <v>3</v>
      </c>
      <c r="E27" s="12">
        <v>0</v>
      </c>
      <c r="F27" s="12">
        <v>2</v>
      </c>
      <c r="G27" s="12">
        <v>2</v>
      </c>
      <c r="H27" s="12">
        <v>0</v>
      </c>
      <c r="I27" s="12">
        <v>3</v>
      </c>
      <c r="J27" s="12">
        <v>4</v>
      </c>
      <c r="K27" s="12">
        <v>5</v>
      </c>
      <c r="L27" s="15" t="str">
        <f t="shared" si="0"/>
        <v>5430220345</v>
      </c>
      <c r="M27" s="26">
        <v>60</v>
      </c>
    </row>
    <row r="28" spans="1:21">
      <c r="A28" s="25" t="s">
        <v>325</v>
      </c>
      <c r="B28" s="12">
        <v>5</v>
      </c>
      <c r="C28" s="12">
        <v>4</v>
      </c>
      <c r="D28" s="12">
        <v>3</v>
      </c>
      <c r="E28" s="12">
        <v>0</v>
      </c>
      <c r="F28" s="12">
        <v>0</v>
      </c>
      <c r="G28" s="12">
        <v>0</v>
      </c>
      <c r="H28" s="12">
        <v>0</v>
      </c>
      <c r="I28" s="12">
        <v>3</v>
      </c>
      <c r="J28" s="12">
        <v>4</v>
      </c>
      <c r="K28" s="12">
        <v>5</v>
      </c>
      <c r="L28" s="15" t="str">
        <f t="shared" si="0"/>
        <v>5430000345</v>
      </c>
      <c r="M28" s="21">
        <v>47</v>
      </c>
    </row>
    <row r="29" spans="1:21">
      <c r="A29" s="25" t="s">
        <v>326</v>
      </c>
      <c r="B29" s="12">
        <v>5</v>
      </c>
      <c r="C29" s="12">
        <v>4</v>
      </c>
      <c r="D29" s="12">
        <v>3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5" t="str">
        <f t="shared" si="0"/>
        <v>5430000000</v>
      </c>
      <c r="M29" s="21">
        <v>21</v>
      </c>
    </row>
    <row r="30" spans="1:21">
      <c r="A30" s="18" t="s">
        <v>392</v>
      </c>
      <c r="B30" s="12">
        <f>IF(B24&gt;2, B24-1,B24)</f>
        <v>4</v>
      </c>
      <c r="C30" s="12">
        <f t="shared" ref="C30:K30" si="4">IF(C24&gt;2, C24-1,C24)</f>
        <v>3</v>
      </c>
      <c r="D30" s="12">
        <f t="shared" si="4"/>
        <v>2</v>
      </c>
      <c r="E30" s="12">
        <f t="shared" si="4"/>
        <v>2</v>
      </c>
      <c r="F30" s="12">
        <f t="shared" si="4"/>
        <v>0</v>
      </c>
      <c r="G30" s="12">
        <f t="shared" si="4"/>
        <v>2</v>
      </c>
      <c r="H30" s="12">
        <f t="shared" si="4"/>
        <v>2</v>
      </c>
      <c r="I30" s="12">
        <f t="shared" si="4"/>
        <v>2</v>
      </c>
      <c r="J30" s="12">
        <f t="shared" si="4"/>
        <v>3</v>
      </c>
      <c r="K30" s="12">
        <f t="shared" si="4"/>
        <v>4</v>
      </c>
      <c r="L30" s="15" t="str">
        <f t="shared" ref="L30:L35" si="5">CONCATENATE(B30,C30,D30,E30,F30,G30,H30,I30,J30,K30)</f>
        <v>4322022234</v>
      </c>
      <c r="M30" s="50">
        <f t="shared" ref="M30:M35" si="6">M24*1.1</f>
        <v>77</v>
      </c>
    </row>
    <row r="31" spans="1:21">
      <c r="A31" s="18" t="s">
        <v>393</v>
      </c>
      <c r="B31" s="12">
        <f t="shared" ref="B31:K31" si="7">IF(B25&gt;2, B25-1,B25)</f>
        <v>4</v>
      </c>
      <c r="C31" s="12">
        <f t="shared" si="7"/>
        <v>3</v>
      </c>
      <c r="D31" s="12">
        <f t="shared" si="7"/>
        <v>2</v>
      </c>
      <c r="E31" s="12">
        <f t="shared" si="7"/>
        <v>2</v>
      </c>
      <c r="F31" s="12">
        <f t="shared" si="7"/>
        <v>2</v>
      </c>
      <c r="G31" s="12">
        <f t="shared" si="7"/>
        <v>2</v>
      </c>
      <c r="H31" s="12">
        <f t="shared" si="7"/>
        <v>2</v>
      </c>
      <c r="I31" s="12">
        <f t="shared" si="7"/>
        <v>2</v>
      </c>
      <c r="J31" s="12">
        <f t="shared" si="7"/>
        <v>3</v>
      </c>
      <c r="K31" s="12">
        <f t="shared" si="7"/>
        <v>4</v>
      </c>
      <c r="L31" s="15" t="str">
        <f t="shared" si="5"/>
        <v>4322222234</v>
      </c>
      <c r="M31" s="50">
        <f t="shared" si="6"/>
        <v>82.5</v>
      </c>
    </row>
    <row r="32" spans="1:21">
      <c r="A32" s="18" t="s">
        <v>394</v>
      </c>
      <c r="B32" s="12">
        <f t="shared" ref="B32:K32" si="8">IF(B26&gt;2, B26-1,B26)</f>
        <v>4</v>
      </c>
      <c r="C32" s="12">
        <f t="shared" si="8"/>
        <v>3</v>
      </c>
      <c r="D32" s="12">
        <f t="shared" si="8"/>
        <v>2</v>
      </c>
      <c r="E32" s="12">
        <f t="shared" si="8"/>
        <v>2</v>
      </c>
      <c r="F32" s="12">
        <f t="shared" si="8"/>
        <v>0</v>
      </c>
      <c r="G32" s="12">
        <f t="shared" si="8"/>
        <v>0</v>
      </c>
      <c r="H32" s="12">
        <f t="shared" si="8"/>
        <v>2</v>
      </c>
      <c r="I32" s="12">
        <f t="shared" si="8"/>
        <v>2</v>
      </c>
      <c r="J32" s="12">
        <f t="shared" si="8"/>
        <v>3</v>
      </c>
      <c r="K32" s="12">
        <f t="shared" si="8"/>
        <v>4</v>
      </c>
      <c r="L32" s="15" t="str">
        <f t="shared" si="5"/>
        <v>4322002234</v>
      </c>
      <c r="M32" s="50">
        <f t="shared" si="6"/>
        <v>82.5</v>
      </c>
    </row>
    <row r="33" spans="1:13">
      <c r="A33" s="18" t="s">
        <v>395</v>
      </c>
      <c r="B33" s="12">
        <f t="shared" ref="B33:K33" si="9">IF(B27&gt;2, B27-1,B27)</f>
        <v>4</v>
      </c>
      <c r="C33" s="12">
        <f t="shared" si="9"/>
        <v>3</v>
      </c>
      <c r="D33" s="12">
        <f t="shared" si="9"/>
        <v>2</v>
      </c>
      <c r="E33" s="12">
        <f t="shared" si="9"/>
        <v>0</v>
      </c>
      <c r="F33" s="12">
        <f t="shared" si="9"/>
        <v>2</v>
      </c>
      <c r="G33" s="12">
        <f t="shared" si="9"/>
        <v>2</v>
      </c>
      <c r="H33" s="12">
        <f t="shared" si="9"/>
        <v>0</v>
      </c>
      <c r="I33" s="12">
        <f t="shared" si="9"/>
        <v>2</v>
      </c>
      <c r="J33" s="12">
        <f t="shared" si="9"/>
        <v>3</v>
      </c>
      <c r="K33" s="12">
        <f t="shared" si="9"/>
        <v>4</v>
      </c>
      <c r="L33" s="15" t="str">
        <f t="shared" si="5"/>
        <v>4320220234</v>
      </c>
      <c r="M33" s="50">
        <f t="shared" si="6"/>
        <v>66</v>
      </c>
    </row>
    <row r="34" spans="1:13">
      <c r="A34" s="25" t="s">
        <v>396</v>
      </c>
      <c r="B34" s="12">
        <f t="shared" ref="B34:K34" si="10">IF(B28&gt;2, B28-1,B28)</f>
        <v>4</v>
      </c>
      <c r="C34" s="12">
        <f t="shared" si="10"/>
        <v>3</v>
      </c>
      <c r="D34" s="12">
        <f t="shared" si="10"/>
        <v>2</v>
      </c>
      <c r="E34" s="12">
        <f t="shared" si="10"/>
        <v>0</v>
      </c>
      <c r="F34" s="12">
        <f t="shared" si="10"/>
        <v>0</v>
      </c>
      <c r="G34" s="12">
        <f t="shared" si="10"/>
        <v>0</v>
      </c>
      <c r="H34" s="12">
        <f t="shared" si="10"/>
        <v>0</v>
      </c>
      <c r="I34" s="12">
        <f t="shared" si="10"/>
        <v>2</v>
      </c>
      <c r="J34" s="12">
        <f t="shared" si="10"/>
        <v>3</v>
      </c>
      <c r="K34" s="12">
        <f t="shared" si="10"/>
        <v>4</v>
      </c>
      <c r="L34" s="15" t="str">
        <f t="shared" si="5"/>
        <v>4320000234</v>
      </c>
      <c r="M34" s="50">
        <f t="shared" si="6"/>
        <v>51.7</v>
      </c>
    </row>
    <row r="35" spans="1:13">
      <c r="A35" s="25" t="s">
        <v>397</v>
      </c>
      <c r="B35" s="12">
        <v>4</v>
      </c>
      <c r="C35" s="12">
        <v>3</v>
      </c>
      <c r="D35" s="12">
        <v>2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5" t="str">
        <f t="shared" si="5"/>
        <v>4320000000</v>
      </c>
      <c r="M35" s="50">
        <f t="shared" si="6"/>
        <v>23.1</v>
      </c>
    </row>
    <row r="36" spans="1:13">
      <c r="A36" s="25" t="s">
        <v>327</v>
      </c>
      <c r="B36" s="12">
        <v>4</v>
      </c>
      <c r="C36" s="12">
        <v>3</v>
      </c>
      <c r="D36" s="12">
        <v>3</v>
      </c>
      <c r="E36" s="12">
        <v>0</v>
      </c>
      <c r="F36" s="12">
        <v>0</v>
      </c>
      <c r="G36" s="12">
        <v>0</v>
      </c>
      <c r="H36" s="12">
        <v>0</v>
      </c>
      <c r="I36" s="12">
        <v>3</v>
      </c>
      <c r="J36" s="12">
        <v>4</v>
      </c>
      <c r="K36" s="12">
        <v>5</v>
      </c>
      <c r="L36" s="15" t="str">
        <f t="shared" si="0"/>
        <v>4330000345</v>
      </c>
      <c r="M36" s="21">
        <v>33</v>
      </c>
    </row>
    <row r="37" spans="1:13">
      <c r="A37" s="25" t="s">
        <v>328</v>
      </c>
      <c r="B37" s="12">
        <v>3</v>
      </c>
      <c r="C37" s="12">
        <v>3</v>
      </c>
      <c r="D37" s="12">
        <v>2</v>
      </c>
      <c r="E37" s="12">
        <v>0</v>
      </c>
      <c r="F37" s="12">
        <v>0</v>
      </c>
      <c r="G37" s="12">
        <v>0</v>
      </c>
      <c r="H37" s="12">
        <v>0</v>
      </c>
      <c r="I37" s="12">
        <v>2</v>
      </c>
      <c r="J37" s="12">
        <v>3</v>
      </c>
      <c r="K37" s="12">
        <v>3</v>
      </c>
      <c r="L37" s="15" t="str">
        <f t="shared" si="0"/>
        <v>3320000233</v>
      </c>
      <c r="M37" s="21">
        <v>30</v>
      </c>
    </row>
    <row r="38" spans="1:13">
      <c r="A38" s="25" t="s">
        <v>329</v>
      </c>
      <c r="B38" s="12">
        <v>2</v>
      </c>
      <c r="C38" s="12">
        <v>2</v>
      </c>
      <c r="D38" s="12">
        <v>1</v>
      </c>
      <c r="E38" s="12">
        <v>0</v>
      </c>
      <c r="F38" s="12">
        <v>0</v>
      </c>
      <c r="G38" s="12">
        <v>0</v>
      </c>
      <c r="H38" s="12">
        <v>0</v>
      </c>
      <c r="I38" s="12">
        <v>1</v>
      </c>
      <c r="J38" s="12">
        <v>2</v>
      </c>
      <c r="K38" s="12">
        <v>2</v>
      </c>
      <c r="L38" s="15" t="str">
        <f t="shared" si="0"/>
        <v>2210000122</v>
      </c>
      <c r="M38" s="21">
        <v>13</v>
      </c>
    </row>
  </sheetData>
  <mergeCells count="1">
    <mergeCell ref="B9:K10"/>
  </mergeCells>
  <phoneticPr fontId="10" type="noConversion"/>
  <printOptions gridLines="1" gridLinesSet="0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125"/>
  <sheetViews>
    <sheetView topLeftCell="A58" workbookViewId="0">
      <selection activeCell="A92" sqref="A92"/>
    </sheetView>
  </sheetViews>
  <sheetFormatPr defaultRowHeight="12.75"/>
  <cols>
    <col min="1" max="1" width="18.85546875" style="35" customWidth="1"/>
    <col min="2" max="2" width="24.5703125" style="35" customWidth="1"/>
    <col min="3" max="3" width="10.42578125" style="35" customWidth="1"/>
    <col min="4" max="4" width="4.85546875" style="35" customWidth="1"/>
    <col min="5" max="5" width="5" style="35" customWidth="1"/>
    <col min="6" max="6" width="4.7109375" style="35" customWidth="1"/>
    <col min="7" max="7" width="7.7109375" style="35" customWidth="1"/>
    <col min="8" max="16384" width="9.140625" style="35"/>
  </cols>
  <sheetData>
    <row r="1" spans="1:13">
      <c r="A1" s="34" t="s">
        <v>5</v>
      </c>
    </row>
    <row r="2" spans="1:13">
      <c r="H2" s="34" t="s">
        <v>13</v>
      </c>
    </row>
    <row r="3" spans="1:13" s="34" customFormat="1">
      <c r="A3" s="34" t="s">
        <v>6</v>
      </c>
      <c r="B3" s="34" t="s">
        <v>7</v>
      </c>
      <c r="C3" s="34" t="s">
        <v>8</v>
      </c>
      <c r="D3" s="34" t="s">
        <v>9</v>
      </c>
      <c r="E3" s="34" t="s">
        <v>10</v>
      </c>
      <c r="F3" s="34" t="s">
        <v>11</v>
      </c>
      <c r="G3" s="34" t="s">
        <v>12</v>
      </c>
      <c r="H3" s="34" t="s">
        <v>15</v>
      </c>
      <c r="I3" s="34" t="s">
        <v>16</v>
      </c>
      <c r="J3" s="34" t="s">
        <v>17</v>
      </c>
      <c r="K3" s="34" t="s">
        <v>197</v>
      </c>
      <c r="L3" s="34" t="s">
        <v>347</v>
      </c>
      <c r="M3" s="34" t="s">
        <v>348</v>
      </c>
    </row>
    <row r="4" spans="1:13">
      <c r="C4" s="35" t="s">
        <v>14</v>
      </c>
    </row>
    <row r="5" spans="1:13">
      <c r="A5" s="34" t="s">
        <v>18</v>
      </c>
      <c r="C5" s="35" t="s">
        <v>19</v>
      </c>
    </row>
    <row r="7" spans="1:13">
      <c r="A7" s="35" t="s">
        <v>20</v>
      </c>
      <c r="B7" s="35" t="s">
        <v>21</v>
      </c>
      <c r="C7" s="35" t="s">
        <v>22</v>
      </c>
      <c r="D7" s="35">
        <v>4</v>
      </c>
      <c r="E7" s="35">
        <v>4</v>
      </c>
      <c r="F7" s="36">
        <v>3</v>
      </c>
      <c r="G7" s="35" t="s">
        <v>23</v>
      </c>
      <c r="H7" s="36">
        <v>-1</v>
      </c>
      <c r="I7" s="36">
        <v>-2</v>
      </c>
      <c r="J7" s="36">
        <v>-3</v>
      </c>
      <c r="K7" s="35" t="str">
        <f>A7</f>
        <v>Daggers</v>
      </c>
      <c r="L7" s="35">
        <v>20</v>
      </c>
      <c r="M7" s="35">
        <v>2.5</v>
      </c>
    </row>
    <row r="8" spans="1:13">
      <c r="A8" s="35" t="s">
        <v>20</v>
      </c>
      <c r="B8" s="35" t="s">
        <v>24</v>
      </c>
      <c r="C8" s="35" t="s">
        <v>25</v>
      </c>
      <c r="D8" s="35">
        <v>2</v>
      </c>
      <c r="E8" s="35">
        <v>6</v>
      </c>
      <c r="F8" s="36">
        <v>2</v>
      </c>
      <c r="G8" s="35" t="s">
        <v>26</v>
      </c>
      <c r="H8" s="36"/>
      <c r="I8" s="36"/>
      <c r="J8" s="36"/>
      <c r="K8" s="35" t="str">
        <f t="shared" ref="K8:K47" si="0">A8</f>
        <v>Daggers</v>
      </c>
      <c r="L8" s="35">
        <v>20</v>
      </c>
      <c r="M8" s="37">
        <f>(1+1+1+2+2+3)/6</f>
        <v>1.6666666666666667</v>
      </c>
    </row>
    <row r="9" spans="1:13">
      <c r="F9" s="36"/>
      <c r="H9" s="36"/>
      <c r="I9" s="36"/>
      <c r="J9" s="36"/>
    </row>
    <row r="10" spans="1:13">
      <c r="A10" s="35" t="s">
        <v>27</v>
      </c>
      <c r="B10" s="35" t="s">
        <v>28</v>
      </c>
      <c r="C10" s="35" t="s">
        <v>25</v>
      </c>
      <c r="D10" s="35">
        <v>8</v>
      </c>
      <c r="E10" s="35">
        <v>6</v>
      </c>
      <c r="F10" s="36">
        <v>2</v>
      </c>
      <c r="G10" s="35" t="s">
        <v>29</v>
      </c>
      <c r="H10" s="36"/>
      <c r="I10" s="36">
        <v>-1</v>
      </c>
      <c r="J10" s="36">
        <v>-2</v>
      </c>
      <c r="K10" s="35" t="str">
        <f t="shared" si="0"/>
        <v>Swords</v>
      </c>
      <c r="L10" s="35">
        <v>50</v>
      </c>
      <c r="M10" s="37">
        <v>5</v>
      </c>
    </row>
    <row r="11" spans="1:13">
      <c r="A11" s="35" t="s">
        <v>30</v>
      </c>
      <c r="B11" s="35" t="s">
        <v>31</v>
      </c>
      <c r="C11" s="35" t="s">
        <v>25</v>
      </c>
      <c r="D11" s="35">
        <v>9</v>
      </c>
      <c r="E11" s="35">
        <v>9</v>
      </c>
      <c r="F11" s="36">
        <v>2</v>
      </c>
      <c r="G11" s="35" t="s">
        <v>32</v>
      </c>
      <c r="H11" s="36"/>
      <c r="I11" s="36">
        <v>-1</v>
      </c>
      <c r="J11" s="36">
        <v>-3</v>
      </c>
      <c r="K11" s="35" t="str">
        <f t="shared" si="0"/>
        <v>Curved Swords</v>
      </c>
      <c r="L11" s="35">
        <v>50</v>
      </c>
      <c r="M11" s="37">
        <v>4.5</v>
      </c>
    </row>
    <row r="12" spans="1:13">
      <c r="B12" s="35" t="s">
        <v>374</v>
      </c>
      <c r="C12" s="35" t="s">
        <v>25</v>
      </c>
      <c r="D12" s="35">
        <v>9</v>
      </c>
      <c r="E12" s="35">
        <v>7</v>
      </c>
      <c r="F12" s="36">
        <v>0</v>
      </c>
      <c r="G12" s="35" t="s">
        <v>46</v>
      </c>
      <c r="H12" s="36"/>
      <c r="I12" s="36"/>
      <c r="J12" s="36">
        <v>-2</v>
      </c>
      <c r="K12" s="35" t="s">
        <v>375</v>
      </c>
      <c r="L12" s="35">
        <v>60</v>
      </c>
      <c r="M12" s="37">
        <v>6</v>
      </c>
    </row>
    <row r="13" spans="1:13">
      <c r="A13" s="35" t="s">
        <v>27</v>
      </c>
      <c r="B13" s="35" t="s">
        <v>33</v>
      </c>
      <c r="C13" s="35" t="s">
        <v>25</v>
      </c>
      <c r="D13" s="35">
        <v>12</v>
      </c>
      <c r="E13" s="35">
        <v>7</v>
      </c>
      <c r="F13" s="36">
        <v>0</v>
      </c>
      <c r="G13" s="35" t="s">
        <v>34</v>
      </c>
      <c r="H13" s="36"/>
      <c r="I13" s="36"/>
      <c r="J13" s="36">
        <v>-1</v>
      </c>
      <c r="K13" s="35" t="str">
        <f t="shared" si="0"/>
        <v>Swords</v>
      </c>
      <c r="L13" s="35">
        <v>75</v>
      </c>
      <c r="M13" s="37">
        <v>6</v>
      </c>
    </row>
    <row r="14" spans="1:13">
      <c r="A14" s="35" t="s">
        <v>27</v>
      </c>
      <c r="B14" s="35" t="s">
        <v>35</v>
      </c>
      <c r="C14" s="35" t="s">
        <v>25</v>
      </c>
      <c r="D14" s="35">
        <v>16</v>
      </c>
      <c r="E14" s="35">
        <v>7</v>
      </c>
      <c r="F14" s="36">
        <v>0</v>
      </c>
      <c r="G14" s="35" t="s">
        <v>36</v>
      </c>
      <c r="H14" s="36"/>
      <c r="I14" s="36">
        <v>1</v>
      </c>
      <c r="J14" s="36">
        <v>-1</v>
      </c>
      <c r="K14" s="35" t="str">
        <f t="shared" si="0"/>
        <v>Swords</v>
      </c>
      <c r="L14" s="35">
        <v>100</v>
      </c>
      <c r="M14" s="37">
        <v>7</v>
      </c>
    </row>
    <row r="15" spans="1:13">
      <c r="A15" s="35" t="s">
        <v>27</v>
      </c>
      <c r="B15" s="35" t="s">
        <v>37</v>
      </c>
      <c r="C15" s="35" t="s">
        <v>38</v>
      </c>
      <c r="D15" s="35">
        <v>12</v>
      </c>
      <c r="E15" s="35">
        <v>9</v>
      </c>
      <c r="F15" s="36">
        <v>-1</v>
      </c>
      <c r="G15" s="35" t="s">
        <v>39</v>
      </c>
      <c r="H15" s="36"/>
      <c r="I15" s="36">
        <v>1</v>
      </c>
      <c r="J15" s="36"/>
      <c r="K15" s="35" t="str">
        <f t="shared" si="0"/>
        <v>Swords</v>
      </c>
      <c r="L15" s="35">
        <v>100</v>
      </c>
      <c r="M15" s="37">
        <v>9</v>
      </c>
    </row>
    <row r="16" spans="1:13">
      <c r="A16" s="35" t="s">
        <v>27</v>
      </c>
      <c r="B16" s="35" t="s">
        <v>40</v>
      </c>
      <c r="C16" s="35" t="s">
        <v>38</v>
      </c>
      <c r="D16" s="35">
        <v>16</v>
      </c>
      <c r="E16" s="35">
        <v>9</v>
      </c>
      <c r="F16" s="36">
        <v>-1</v>
      </c>
      <c r="G16" s="35" t="s">
        <v>41</v>
      </c>
      <c r="H16" s="36">
        <v>1</v>
      </c>
      <c r="I16" s="36">
        <v>2</v>
      </c>
      <c r="J16" s="36">
        <v>1</v>
      </c>
      <c r="K16" s="35" t="str">
        <f t="shared" si="0"/>
        <v>Swords</v>
      </c>
      <c r="L16" s="35">
        <v>150</v>
      </c>
      <c r="M16" s="37">
        <v>10.5</v>
      </c>
    </row>
    <row r="17" spans="1:13">
      <c r="F17" s="36"/>
      <c r="H17" s="36"/>
      <c r="I17" s="36"/>
      <c r="J17" s="36"/>
    </row>
    <row r="18" spans="1:13">
      <c r="A18" s="35" t="s">
        <v>42</v>
      </c>
      <c r="B18" s="35" t="s">
        <v>43</v>
      </c>
      <c r="C18" s="35" t="s">
        <v>22</v>
      </c>
      <c r="D18" s="35">
        <v>6</v>
      </c>
      <c r="E18" s="35">
        <v>4</v>
      </c>
      <c r="F18" s="36">
        <v>2</v>
      </c>
      <c r="G18" s="35" t="s">
        <v>44</v>
      </c>
      <c r="H18" s="36"/>
      <c r="I18" s="36">
        <v>-1</v>
      </c>
      <c r="J18" s="36">
        <v>-2</v>
      </c>
      <c r="K18" s="35" t="str">
        <f t="shared" si="0"/>
        <v>Axes</v>
      </c>
      <c r="L18" s="35">
        <v>50</v>
      </c>
      <c r="M18" s="37">
        <v>3.5</v>
      </c>
    </row>
    <row r="19" spans="1:13">
      <c r="A19" s="35" t="s">
        <v>42</v>
      </c>
      <c r="B19" s="35" t="s">
        <v>45</v>
      </c>
      <c r="C19" s="35" t="s">
        <v>25</v>
      </c>
      <c r="D19" s="35">
        <v>10</v>
      </c>
      <c r="E19" s="35">
        <v>5</v>
      </c>
      <c r="F19" s="36">
        <v>1</v>
      </c>
      <c r="G19" s="35" t="s">
        <v>46</v>
      </c>
      <c r="H19" s="36"/>
      <c r="I19" s="36"/>
      <c r="J19" s="36">
        <v>-1</v>
      </c>
      <c r="K19" s="35" t="str">
        <f t="shared" si="0"/>
        <v>Axes</v>
      </c>
      <c r="L19" s="35">
        <v>75</v>
      </c>
      <c r="M19" s="37">
        <v>6</v>
      </c>
    </row>
    <row r="20" spans="1:13">
      <c r="A20" s="35" t="s">
        <v>42</v>
      </c>
      <c r="B20" s="35" t="s">
        <v>47</v>
      </c>
      <c r="C20" s="35" t="s">
        <v>25</v>
      </c>
      <c r="D20" s="35">
        <v>16</v>
      </c>
      <c r="E20" s="35">
        <v>5</v>
      </c>
      <c r="F20" s="36">
        <v>0</v>
      </c>
      <c r="G20" s="35" t="s">
        <v>48</v>
      </c>
      <c r="H20" s="36"/>
      <c r="I20" s="36">
        <v>1</v>
      </c>
      <c r="J20" s="36"/>
      <c r="K20" s="35" t="str">
        <f t="shared" si="0"/>
        <v>Axes</v>
      </c>
      <c r="L20" s="35">
        <v>100</v>
      </c>
      <c r="M20" s="37">
        <v>7</v>
      </c>
    </row>
    <row r="21" spans="1:13">
      <c r="A21" s="35" t="s">
        <v>42</v>
      </c>
      <c r="B21" s="35" t="s">
        <v>49</v>
      </c>
      <c r="C21" s="35" t="s">
        <v>38</v>
      </c>
      <c r="D21" s="35">
        <v>10</v>
      </c>
      <c r="E21" s="35">
        <v>8</v>
      </c>
      <c r="F21" s="36">
        <v>-1</v>
      </c>
      <c r="G21" s="35" t="s">
        <v>50</v>
      </c>
      <c r="H21" s="36"/>
      <c r="I21" s="36">
        <v>1</v>
      </c>
      <c r="J21" s="36">
        <v>1</v>
      </c>
      <c r="K21" s="35" t="str">
        <f t="shared" si="0"/>
        <v>Axes</v>
      </c>
      <c r="L21" s="35">
        <v>100</v>
      </c>
      <c r="M21" s="37">
        <v>8</v>
      </c>
    </row>
    <row r="22" spans="1:13">
      <c r="A22" s="35" t="s">
        <v>42</v>
      </c>
      <c r="B22" s="35" t="s">
        <v>51</v>
      </c>
      <c r="C22" s="35" t="s">
        <v>38</v>
      </c>
      <c r="D22" s="35">
        <v>16</v>
      </c>
      <c r="E22" s="35">
        <v>8</v>
      </c>
      <c r="F22" s="36">
        <v>-2</v>
      </c>
      <c r="G22" s="35" t="s">
        <v>52</v>
      </c>
      <c r="H22" s="36"/>
      <c r="I22" s="36">
        <v>2</v>
      </c>
      <c r="J22" s="36">
        <v>1</v>
      </c>
      <c r="K22" s="35" t="str">
        <f t="shared" si="0"/>
        <v>Axes</v>
      </c>
      <c r="L22" s="35">
        <v>150</v>
      </c>
      <c r="M22" s="37">
        <v>10</v>
      </c>
    </row>
    <row r="23" spans="1:13">
      <c r="F23" s="36"/>
      <c r="H23" s="36"/>
      <c r="I23" s="36"/>
      <c r="J23" s="36"/>
    </row>
    <row r="24" spans="1:13">
      <c r="A24" s="35" t="s">
        <v>53</v>
      </c>
      <c r="B24" s="35" t="s">
        <v>54</v>
      </c>
      <c r="C24" s="35" t="s">
        <v>22</v>
      </c>
      <c r="D24" s="35">
        <v>7</v>
      </c>
      <c r="E24" s="35">
        <v>3</v>
      </c>
      <c r="F24" s="36">
        <v>2</v>
      </c>
      <c r="G24" s="35" t="s">
        <v>55</v>
      </c>
      <c r="H24" s="36"/>
      <c r="I24" s="36">
        <v>-1</v>
      </c>
      <c r="J24" s="36">
        <v>-2</v>
      </c>
      <c r="K24" s="35" t="str">
        <f t="shared" si="0"/>
        <v>Hammers</v>
      </c>
      <c r="L24" s="35">
        <v>50</v>
      </c>
      <c r="M24" s="37">
        <v>3.5</v>
      </c>
    </row>
    <row r="25" spans="1:13">
      <c r="A25" s="35" t="s">
        <v>56</v>
      </c>
      <c r="B25" s="35" t="s">
        <v>57</v>
      </c>
      <c r="C25" s="35" t="s">
        <v>22</v>
      </c>
      <c r="D25" s="35">
        <v>7</v>
      </c>
      <c r="E25" s="35">
        <v>3</v>
      </c>
      <c r="F25" s="36">
        <v>2</v>
      </c>
      <c r="G25" s="35" t="s">
        <v>55</v>
      </c>
      <c r="H25" s="36"/>
      <c r="I25" s="36">
        <v>-1</v>
      </c>
      <c r="J25" s="36">
        <v>-2</v>
      </c>
      <c r="K25" s="35" t="str">
        <f t="shared" si="0"/>
        <v>Maces</v>
      </c>
      <c r="L25" s="35">
        <v>50</v>
      </c>
      <c r="M25" s="37">
        <v>3.5</v>
      </c>
    </row>
    <row r="26" spans="1:13">
      <c r="A26" s="35" t="s">
        <v>56</v>
      </c>
      <c r="B26" s="35" t="s">
        <v>58</v>
      </c>
      <c r="C26" s="35" t="s">
        <v>22</v>
      </c>
      <c r="D26" s="35">
        <v>8</v>
      </c>
      <c r="E26" s="35">
        <v>3</v>
      </c>
      <c r="F26" s="36">
        <v>2</v>
      </c>
      <c r="G26" s="35" t="s">
        <v>59</v>
      </c>
      <c r="H26" s="36"/>
      <c r="I26" s="36">
        <v>-1</v>
      </c>
      <c r="J26" s="36">
        <v>-2</v>
      </c>
      <c r="K26" s="35" t="str">
        <f t="shared" si="0"/>
        <v>Maces</v>
      </c>
      <c r="L26" s="35">
        <v>50</v>
      </c>
      <c r="M26" s="37">
        <v>4.5</v>
      </c>
    </row>
    <row r="27" spans="1:13">
      <c r="A27" s="35" t="s">
        <v>53</v>
      </c>
      <c r="B27" s="35" t="s">
        <v>60</v>
      </c>
      <c r="C27" s="35" t="s">
        <v>25</v>
      </c>
      <c r="D27" s="35">
        <v>11</v>
      </c>
      <c r="E27" s="35">
        <v>5</v>
      </c>
      <c r="F27" s="36">
        <v>0</v>
      </c>
      <c r="G27" s="35" t="s">
        <v>29</v>
      </c>
      <c r="H27" s="36"/>
      <c r="I27" s="36"/>
      <c r="J27" s="36">
        <v>-1</v>
      </c>
      <c r="K27" s="35" t="str">
        <f t="shared" si="0"/>
        <v>Hammers</v>
      </c>
      <c r="L27" s="35">
        <v>75</v>
      </c>
      <c r="M27" s="37">
        <v>5</v>
      </c>
    </row>
    <row r="28" spans="1:13">
      <c r="A28" s="35" t="s">
        <v>56</v>
      </c>
      <c r="B28" s="35" t="s">
        <v>61</v>
      </c>
      <c r="C28" s="35" t="s">
        <v>25</v>
      </c>
      <c r="D28" s="35">
        <v>11</v>
      </c>
      <c r="E28" s="35">
        <v>5</v>
      </c>
      <c r="F28" s="36">
        <v>0</v>
      </c>
      <c r="G28" s="35" t="s">
        <v>29</v>
      </c>
      <c r="H28" s="36"/>
      <c r="I28" s="36"/>
      <c r="J28" s="36">
        <v>-1</v>
      </c>
      <c r="K28" s="35" t="str">
        <f t="shared" si="0"/>
        <v>Maces</v>
      </c>
      <c r="L28" s="35">
        <v>75</v>
      </c>
      <c r="M28" s="37">
        <v>5</v>
      </c>
    </row>
    <row r="29" spans="1:13">
      <c r="A29" s="35" t="s">
        <v>56</v>
      </c>
      <c r="B29" s="35" t="s">
        <v>62</v>
      </c>
      <c r="C29" s="35" t="s">
        <v>25</v>
      </c>
      <c r="D29" s="35">
        <v>12</v>
      </c>
      <c r="E29" s="35">
        <v>5</v>
      </c>
      <c r="F29" s="36">
        <v>0</v>
      </c>
      <c r="G29" s="35" t="s">
        <v>63</v>
      </c>
      <c r="H29" s="36"/>
      <c r="I29" s="36"/>
      <c r="J29" s="36">
        <v>-1</v>
      </c>
      <c r="K29" s="35" t="str">
        <f t="shared" si="0"/>
        <v>Maces</v>
      </c>
      <c r="L29" s="35">
        <v>75</v>
      </c>
      <c r="M29" s="37">
        <v>7</v>
      </c>
    </row>
    <row r="30" spans="1:13">
      <c r="A30" s="35" t="s">
        <v>53</v>
      </c>
      <c r="B30" s="35" t="s">
        <v>64</v>
      </c>
      <c r="C30" s="35" t="s">
        <v>38</v>
      </c>
      <c r="D30" s="35">
        <v>15</v>
      </c>
      <c r="E30" s="35">
        <v>7</v>
      </c>
      <c r="F30" s="36">
        <v>-2</v>
      </c>
      <c r="G30" s="35" t="s">
        <v>36</v>
      </c>
      <c r="H30" s="36"/>
      <c r="I30" s="36"/>
      <c r="J30" s="36">
        <v>1</v>
      </c>
      <c r="K30" s="35" t="str">
        <f t="shared" si="0"/>
        <v>Hammers</v>
      </c>
      <c r="L30" s="35">
        <v>150</v>
      </c>
      <c r="M30" s="37">
        <v>7</v>
      </c>
    </row>
    <row r="31" spans="1:13">
      <c r="F31" s="36"/>
      <c r="H31" s="36"/>
      <c r="I31" s="36"/>
      <c r="J31" s="36"/>
    </row>
    <row r="32" spans="1:13">
      <c r="A32" s="35" t="s">
        <v>65</v>
      </c>
      <c r="B32" s="35" t="s">
        <v>66</v>
      </c>
      <c r="C32" s="35" t="s">
        <v>25</v>
      </c>
      <c r="D32" s="35">
        <v>10</v>
      </c>
      <c r="E32" s="35">
        <v>6</v>
      </c>
      <c r="F32" s="36">
        <v>-1</v>
      </c>
      <c r="G32" s="35" t="s">
        <v>55</v>
      </c>
      <c r="H32" s="36"/>
      <c r="I32" s="36"/>
      <c r="J32" s="36">
        <v>1</v>
      </c>
      <c r="K32" s="35" t="str">
        <f t="shared" si="0"/>
        <v>Picks</v>
      </c>
      <c r="L32" s="35">
        <v>75</v>
      </c>
      <c r="M32" s="37">
        <v>3.5</v>
      </c>
    </row>
    <row r="33" spans="1:13">
      <c r="F33" s="36"/>
      <c r="H33" s="36"/>
      <c r="I33" s="36"/>
      <c r="J33" s="36"/>
    </row>
    <row r="34" spans="1:13">
      <c r="A34" s="35" t="s">
        <v>67</v>
      </c>
      <c r="B34" s="35" t="s">
        <v>68</v>
      </c>
      <c r="C34" s="35" t="s">
        <v>25</v>
      </c>
      <c r="D34" s="35">
        <v>8</v>
      </c>
      <c r="E34" s="35">
        <v>12</v>
      </c>
      <c r="F34" s="36">
        <v>-1</v>
      </c>
      <c r="G34" s="35" t="s">
        <v>29</v>
      </c>
      <c r="H34" s="36">
        <v>-1</v>
      </c>
      <c r="I34" s="36">
        <v>-2</v>
      </c>
      <c r="J34" s="36">
        <v>-4</v>
      </c>
      <c r="K34" s="35" t="str">
        <f t="shared" si="0"/>
        <v>Whips</v>
      </c>
      <c r="L34" s="35">
        <v>100</v>
      </c>
      <c r="M34" s="37">
        <v>5</v>
      </c>
    </row>
    <row r="35" spans="1:13">
      <c r="A35" s="35" t="s">
        <v>67</v>
      </c>
      <c r="B35" s="35" t="s">
        <v>69</v>
      </c>
      <c r="C35" s="35" t="s">
        <v>25</v>
      </c>
      <c r="D35" s="35">
        <v>9</v>
      </c>
      <c r="E35" s="35">
        <v>12</v>
      </c>
      <c r="F35" s="36">
        <v>-1</v>
      </c>
      <c r="G35" s="35" t="s">
        <v>63</v>
      </c>
      <c r="H35" s="36">
        <v>-1</v>
      </c>
      <c r="I35" s="36">
        <v>-2</v>
      </c>
      <c r="J35" s="36">
        <v>-4</v>
      </c>
      <c r="K35" s="35" t="str">
        <f t="shared" si="0"/>
        <v>Whips</v>
      </c>
      <c r="L35" s="35">
        <v>100</v>
      </c>
      <c r="M35" s="37">
        <v>7</v>
      </c>
    </row>
    <row r="36" spans="1:13">
      <c r="A36" s="35" t="s">
        <v>70</v>
      </c>
      <c r="B36" s="35" t="s">
        <v>71</v>
      </c>
      <c r="C36" s="35" t="s">
        <v>25</v>
      </c>
      <c r="D36" s="35">
        <v>10</v>
      </c>
      <c r="E36" s="35">
        <v>11</v>
      </c>
      <c r="F36" s="36">
        <v>-3</v>
      </c>
      <c r="G36" s="35" t="s">
        <v>59</v>
      </c>
      <c r="H36" s="36"/>
      <c r="I36" s="36">
        <v>-1</v>
      </c>
      <c r="J36" s="36">
        <v>-2</v>
      </c>
      <c r="K36" s="35" t="str">
        <f t="shared" si="0"/>
        <v>Flails</v>
      </c>
      <c r="L36" s="35">
        <v>100</v>
      </c>
      <c r="M36" s="37">
        <v>4.5</v>
      </c>
    </row>
    <row r="37" spans="1:13">
      <c r="A37" s="35" t="s">
        <v>70</v>
      </c>
      <c r="B37" s="35" t="s">
        <v>380</v>
      </c>
      <c r="C37" s="35" t="s">
        <v>38</v>
      </c>
      <c r="D37" s="35">
        <v>8</v>
      </c>
      <c r="E37" s="35">
        <v>15</v>
      </c>
      <c r="F37" s="36">
        <v>4</v>
      </c>
      <c r="G37" s="35" t="s">
        <v>55</v>
      </c>
      <c r="H37" s="36">
        <v>-1</v>
      </c>
      <c r="I37" s="36">
        <v>-3</v>
      </c>
      <c r="J37" s="36">
        <v>-5</v>
      </c>
      <c r="K37" s="35" t="str">
        <f>A37</f>
        <v>Flails</v>
      </c>
      <c r="L37" s="35">
        <v>50</v>
      </c>
      <c r="M37" s="37">
        <v>3.5</v>
      </c>
    </row>
    <row r="38" spans="1:13">
      <c r="A38" s="35" t="s">
        <v>70</v>
      </c>
      <c r="B38" s="35" t="s">
        <v>72</v>
      </c>
      <c r="C38" s="35" t="s">
        <v>25</v>
      </c>
      <c r="D38" s="35">
        <v>13</v>
      </c>
      <c r="E38" s="35">
        <v>10</v>
      </c>
      <c r="F38" s="36">
        <v>-4</v>
      </c>
      <c r="G38" s="35" t="s">
        <v>32</v>
      </c>
      <c r="H38" s="36"/>
      <c r="I38" s="36"/>
      <c r="J38" s="36">
        <v>-1</v>
      </c>
      <c r="K38" s="35" t="str">
        <f t="shared" si="0"/>
        <v>Flails</v>
      </c>
      <c r="L38" s="35">
        <v>100</v>
      </c>
      <c r="M38" s="37">
        <v>4.5</v>
      </c>
    </row>
    <row r="39" spans="1:13">
      <c r="A39" s="35" t="s">
        <v>70</v>
      </c>
      <c r="B39" s="35" t="s">
        <v>73</v>
      </c>
      <c r="C39" s="35" t="s">
        <v>25</v>
      </c>
      <c r="D39" s="35">
        <v>14</v>
      </c>
      <c r="E39" s="35">
        <v>10</v>
      </c>
      <c r="F39" s="36">
        <v>-4</v>
      </c>
      <c r="G39" s="35" t="s">
        <v>74</v>
      </c>
      <c r="H39" s="36"/>
      <c r="I39" s="36"/>
      <c r="J39" s="36">
        <v>-1</v>
      </c>
      <c r="K39" s="35" t="str">
        <f t="shared" si="0"/>
        <v>Flails</v>
      </c>
      <c r="L39" s="35">
        <v>100</v>
      </c>
      <c r="M39" s="37">
        <v>6.5</v>
      </c>
    </row>
    <row r="40" spans="1:13">
      <c r="F40" s="36"/>
      <c r="H40" s="36"/>
      <c r="I40" s="36"/>
      <c r="J40" s="36"/>
      <c r="M40" s="37"/>
    </row>
    <row r="41" spans="1:13">
      <c r="A41" s="35" t="s">
        <v>75</v>
      </c>
      <c r="B41" s="35" t="s">
        <v>76</v>
      </c>
      <c r="C41" s="35" t="s">
        <v>38</v>
      </c>
      <c r="D41" s="35">
        <v>6</v>
      </c>
      <c r="E41" s="35">
        <v>12</v>
      </c>
      <c r="F41" s="36">
        <v>4</v>
      </c>
      <c r="G41" s="35" t="s">
        <v>29</v>
      </c>
      <c r="H41" s="36">
        <v>-1</v>
      </c>
      <c r="I41" s="36">
        <v>-3</v>
      </c>
      <c r="J41" s="36">
        <v>-5</v>
      </c>
      <c r="K41" s="35" t="str">
        <f t="shared" si="0"/>
        <v>Staves</v>
      </c>
      <c r="L41" s="35">
        <v>50</v>
      </c>
      <c r="M41" s="37">
        <v>5</v>
      </c>
    </row>
    <row r="42" spans="1:13">
      <c r="F42" s="36"/>
      <c r="H42" s="36"/>
      <c r="I42" s="36"/>
      <c r="J42" s="36"/>
      <c r="M42" s="37"/>
    </row>
    <row r="43" spans="1:13">
      <c r="A43" s="35" t="s">
        <v>77</v>
      </c>
      <c r="B43" s="35" t="s">
        <v>376</v>
      </c>
      <c r="C43" s="35" t="s">
        <v>25</v>
      </c>
      <c r="D43" s="35">
        <v>7</v>
      </c>
      <c r="E43" s="35">
        <v>8</v>
      </c>
      <c r="F43" s="36">
        <v>1</v>
      </c>
      <c r="G43" s="35" t="s">
        <v>55</v>
      </c>
      <c r="H43" s="36"/>
      <c r="I43" s="36">
        <v>-1</v>
      </c>
      <c r="J43" s="36">
        <v>-3</v>
      </c>
      <c r="K43" s="35" t="s">
        <v>77</v>
      </c>
      <c r="L43" s="35">
        <v>75</v>
      </c>
      <c r="M43" s="37">
        <v>3.5</v>
      </c>
    </row>
    <row r="44" spans="1:13">
      <c r="A44" s="35" t="s">
        <v>77</v>
      </c>
      <c r="B44" s="35" t="s">
        <v>78</v>
      </c>
      <c r="C44" s="35" t="s">
        <v>25</v>
      </c>
      <c r="D44" s="35">
        <v>8</v>
      </c>
      <c r="E44" s="35">
        <v>9</v>
      </c>
      <c r="F44" s="36">
        <v>0</v>
      </c>
      <c r="G44" s="35" t="s">
        <v>55</v>
      </c>
      <c r="H44" s="36"/>
      <c r="I44" s="36">
        <v>-1</v>
      </c>
      <c r="J44" s="36">
        <v>-2</v>
      </c>
      <c r="K44" s="35" t="str">
        <f t="shared" si="0"/>
        <v>Spears</v>
      </c>
      <c r="L44" s="35">
        <v>75</v>
      </c>
      <c r="M44" s="37">
        <v>3.5</v>
      </c>
    </row>
    <row r="45" spans="1:13">
      <c r="A45" s="35" t="s">
        <v>77</v>
      </c>
      <c r="B45" s="35" t="s">
        <v>79</v>
      </c>
      <c r="C45" s="35" t="s">
        <v>25</v>
      </c>
      <c r="D45" s="35">
        <v>10</v>
      </c>
      <c r="E45" s="35">
        <v>6</v>
      </c>
      <c r="F45" s="36">
        <v>0</v>
      </c>
      <c r="G45" s="35" t="s">
        <v>80</v>
      </c>
      <c r="H45" s="36"/>
      <c r="I45" s="36"/>
      <c r="J45" s="36"/>
      <c r="K45" s="35" t="str">
        <f t="shared" si="0"/>
        <v>Spears</v>
      </c>
      <c r="L45" s="35">
        <v>100</v>
      </c>
      <c r="M45" s="37">
        <v>8</v>
      </c>
    </row>
    <row r="46" spans="1:13">
      <c r="A46" s="35" t="s">
        <v>77</v>
      </c>
      <c r="B46" s="35" t="s">
        <v>81</v>
      </c>
      <c r="C46" s="35" t="s">
        <v>25</v>
      </c>
      <c r="D46" s="35">
        <v>12</v>
      </c>
      <c r="E46" s="35">
        <v>9</v>
      </c>
      <c r="F46" s="36">
        <v>-1</v>
      </c>
      <c r="G46" s="35" t="s">
        <v>29</v>
      </c>
      <c r="H46" s="36"/>
      <c r="I46" s="36"/>
      <c r="J46" s="36">
        <v>-1</v>
      </c>
      <c r="K46" s="35" t="str">
        <f t="shared" si="0"/>
        <v>Spears</v>
      </c>
      <c r="L46" s="35">
        <v>100</v>
      </c>
      <c r="M46" s="37">
        <v>5</v>
      </c>
    </row>
    <row r="47" spans="1:13">
      <c r="A47" s="35" t="s">
        <v>77</v>
      </c>
      <c r="B47" s="35" t="s">
        <v>82</v>
      </c>
      <c r="C47" s="35" t="s">
        <v>25</v>
      </c>
      <c r="D47" s="35">
        <v>13</v>
      </c>
      <c r="E47" s="35">
        <v>9</v>
      </c>
      <c r="F47" s="36">
        <v>-2</v>
      </c>
      <c r="G47" s="35" t="s">
        <v>41</v>
      </c>
      <c r="H47" s="36"/>
      <c r="I47" s="36"/>
      <c r="J47" s="36"/>
      <c r="K47" s="35" t="str">
        <f t="shared" si="0"/>
        <v>Spears</v>
      </c>
      <c r="L47" s="35">
        <v>100</v>
      </c>
      <c r="M47" s="37">
        <v>10.5</v>
      </c>
    </row>
    <row r="48" spans="1:13">
      <c r="A48" s="35" t="s">
        <v>147</v>
      </c>
      <c r="B48" s="35" t="s">
        <v>383</v>
      </c>
      <c r="C48" s="35" t="s">
        <v>25</v>
      </c>
      <c r="D48" s="35">
        <v>13</v>
      </c>
      <c r="E48" s="35">
        <v>10</v>
      </c>
      <c r="F48" s="36">
        <v>-1</v>
      </c>
      <c r="G48" s="35" t="s">
        <v>89</v>
      </c>
      <c r="H48" s="36"/>
      <c r="I48" s="36">
        <v>-1</v>
      </c>
      <c r="J48" s="36">
        <v>-3</v>
      </c>
      <c r="K48" s="35" t="str">
        <f>A48</f>
        <v>Tridents</v>
      </c>
      <c r="L48" s="35">
        <v>75</v>
      </c>
      <c r="M48" s="37">
        <v>7.5</v>
      </c>
    </row>
    <row r="49" spans="1:13">
      <c r="A49" s="35" t="s">
        <v>148</v>
      </c>
      <c r="B49" s="35" t="s">
        <v>391</v>
      </c>
      <c r="C49" s="35" t="s">
        <v>25</v>
      </c>
      <c r="D49" s="35">
        <v>12</v>
      </c>
      <c r="E49" s="35">
        <v>9</v>
      </c>
      <c r="F49" s="36">
        <v>-1</v>
      </c>
      <c r="G49" s="35" t="s">
        <v>29</v>
      </c>
      <c r="H49" s="36"/>
      <c r="I49" s="36"/>
      <c r="J49" s="36">
        <v>-1</v>
      </c>
      <c r="K49" s="35" t="str">
        <f>A49</f>
        <v>Harpoons</v>
      </c>
      <c r="L49" s="35">
        <v>100</v>
      </c>
      <c r="M49" s="37">
        <v>5</v>
      </c>
    </row>
    <row r="50" spans="1:13">
      <c r="A50" s="35" t="s">
        <v>77</v>
      </c>
      <c r="B50" s="35" t="s">
        <v>83</v>
      </c>
      <c r="C50" s="35" t="s">
        <v>38</v>
      </c>
      <c r="D50" s="35">
        <v>12</v>
      </c>
      <c r="E50" s="35">
        <v>6</v>
      </c>
      <c r="F50" s="36">
        <v>-1</v>
      </c>
      <c r="G50" s="35" t="s">
        <v>52</v>
      </c>
      <c r="H50" s="36"/>
      <c r="I50" s="36"/>
      <c r="J50" s="36"/>
      <c r="K50" s="35" t="str">
        <f>A50</f>
        <v>Spears</v>
      </c>
      <c r="L50" s="35">
        <v>150</v>
      </c>
      <c r="M50" s="37">
        <v>10</v>
      </c>
    </row>
    <row r="51" spans="1:13">
      <c r="A51" s="35" t="s">
        <v>77</v>
      </c>
      <c r="B51" s="35" t="s">
        <v>84</v>
      </c>
      <c r="C51" s="35" t="s">
        <v>38</v>
      </c>
      <c r="D51" s="35">
        <v>14</v>
      </c>
      <c r="E51" s="35">
        <v>9</v>
      </c>
      <c r="F51" s="36">
        <v>-2</v>
      </c>
      <c r="G51" s="35" t="s">
        <v>36</v>
      </c>
      <c r="H51" s="36"/>
      <c r="I51" s="36"/>
      <c r="J51" s="36">
        <v>-1</v>
      </c>
      <c r="K51" s="35" t="str">
        <f>A51</f>
        <v>Spears</v>
      </c>
      <c r="L51" s="35">
        <v>150</v>
      </c>
      <c r="M51" s="37">
        <v>7</v>
      </c>
    </row>
    <row r="52" spans="1:13">
      <c r="A52" s="35" t="s">
        <v>77</v>
      </c>
      <c r="B52" s="35" t="s">
        <v>85</v>
      </c>
      <c r="C52" s="35" t="s">
        <v>38</v>
      </c>
      <c r="D52" s="35">
        <v>15</v>
      </c>
      <c r="E52" s="35">
        <v>9</v>
      </c>
      <c r="F52" s="36">
        <v>-4</v>
      </c>
      <c r="G52" s="35" t="s">
        <v>86</v>
      </c>
      <c r="H52" s="36"/>
      <c r="I52" s="36"/>
      <c r="J52" s="36"/>
      <c r="K52" s="35" t="str">
        <f>A52</f>
        <v>Spears</v>
      </c>
      <c r="L52" s="35">
        <v>150</v>
      </c>
      <c r="M52" s="37">
        <v>13.5</v>
      </c>
    </row>
    <row r="53" spans="1:13">
      <c r="F53" s="36"/>
      <c r="H53" s="36"/>
      <c r="I53" s="36"/>
      <c r="J53" s="36"/>
      <c r="M53" s="37"/>
    </row>
    <row r="54" spans="1:13">
      <c r="A54" s="35" t="s">
        <v>87</v>
      </c>
      <c r="B54" s="35" t="s">
        <v>88</v>
      </c>
      <c r="C54" s="35" t="s">
        <v>38</v>
      </c>
      <c r="D54" s="35">
        <v>10</v>
      </c>
      <c r="E54" s="35">
        <v>6</v>
      </c>
      <c r="F54" s="36">
        <v>-1</v>
      </c>
      <c r="G54" s="35" t="s">
        <v>89</v>
      </c>
      <c r="H54" s="36"/>
      <c r="I54" s="36"/>
      <c r="J54" s="36">
        <v>2</v>
      </c>
      <c r="K54" s="35" t="str">
        <f>A54</f>
        <v>Polearms</v>
      </c>
      <c r="L54" s="35">
        <v>150</v>
      </c>
      <c r="M54" s="37">
        <v>7.5</v>
      </c>
    </row>
    <row r="55" spans="1:13">
      <c r="A55" s="35" t="s">
        <v>87</v>
      </c>
      <c r="B55" s="35" t="s">
        <v>90</v>
      </c>
      <c r="C55" s="35" t="s">
        <v>38</v>
      </c>
      <c r="D55" s="35">
        <v>12</v>
      </c>
      <c r="E55" s="35">
        <v>4</v>
      </c>
      <c r="F55" s="36">
        <v>-3</v>
      </c>
      <c r="G55" s="35" t="s">
        <v>91</v>
      </c>
      <c r="H55" s="36"/>
      <c r="I55" s="36"/>
      <c r="J55" s="36">
        <v>1</v>
      </c>
      <c r="K55" s="35" t="str">
        <f>A55</f>
        <v>Polearms</v>
      </c>
      <c r="L55" s="35">
        <v>150</v>
      </c>
      <c r="M55" s="37">
        <v>6.5</v>
      </c>
    </row>
    <row r="56" spans="1:13">
      <c r="F56" s="36"/>
      <c r="H56" s="36"/>
      <c r="I56" s="36"/>
      <c r="J56" s="36"/>
      <c r="M56" s="37"/>
    </row>
    <row r="57" spans="1:13">
      <c r="A57" s="35" t="s">
        <v>92</v>
      </c>
      <c r="B57" s="35" t="s">
        <v>93</v>
      </c>
      <c r="D57" s="35">
        <v>1</v>
      </c>
      <c r="F57" s="36"/>
      <c r="G57" s="35" t="s">
        <v>94</v>
      </c>
      <c r="H57" s="36"/>
      <c r="I57" s="36">
        <v>-1</v>
      </c>
      <c r="J57" s="36">
        <v>-4</v>
      </c>
      <c r="K57" s="35" t="str">
        <f>A57</f>
        <v>Hand to Hand</v>
      </c>
      <c r="L57" s="35">
        <v>0</v>
      </c>
      <c r="M57" s="37">
        <f>(1+1+1+2)/4</f>
        <v>1.25</v>
      </c>
    </row>
    <row r="58" spans="1:13">
      <c r="A58" s="35" t="s">
        <v>92</v>
      </c>
      <c r="B58" s="35" t="s">
        <v>95</v>
      </c>
      <c r="D58" s="35">
        <v>3</v>
      </c>
      <c r="F58" s="36"/>
      <c r="G58" s="35" t="s">
        <v>26</v>
      </c>
      <c r="H58" s="36"/>
      <c r="I58" s="36">
        <v>-1</v>
      </c>
      <c r="J58" s="36">
        <v>-4</v>
      </c>
      <c r="K58" s="35" t="str">
        <f>A58</f>
        <v>Hand to Hand</v>
      </c>
      <c r="L58" s="35">
        <v>0</v>
      </c>
      <c r="M58" s="37">
        <f>(1+1+1+2+2+3)/6</f>
        <v>1.6666666666666667</v>
      </c>
    </row>
    <row r="59" spans="1:13">
      <c r="H59" s="36"/>
      <c r="I59" s="36"/>
      <c r="J59" s="36"/>
      <c r="M59" s="37"/>
    </row>
    <row r="60" spans="1:13">
      <c r="A60" s="34" t="s">
        <v>96</v>
      </c>
      <c r="C60" s="34" t="s">
        <v>97</v>
      </c>
      <c r="D60" s="34" t="s">
        <v>9</v>
      </c>
      <c r="E60" s="34" t="s">
        <v>10</v>
      </c>
      <c r="F60" s="34" t="s">
        <v>98</v>
      </c>
      <c r="G60" s="34" t="s">
        <v>12</v>
      </c>
      <c r="H60" s="34" t="s">
        <v>15</v>
      </c>
      <c r="I60" s="34" t="s">
        <v>16</v>
      </c>
      <c r="J60" s="34" t="s">
        <v>17</v>
      </c>
      <c r="K60" s="34" t="s">
        <v>197</v>
      </c>
      <c r="L60" s="34" t="s">
        <v>347</v>
      </c>
      <c r="M60" s="34" t="s">
        <v>348</v>
      </c>
    </row>
    <row r="61" spans="1:13">
      <c r="C61" s="35" t="s">
        <v>99</v>
      </c>
      <c r="H61" s="34"/>
      <c r="I61" s="34"/>
      <c r="J61" s="34"/>
      <c r="M61" s="37"/>
    </row>
    <row r="62" spans="1:13">
      <c r="H62" s="34"/>
      <c r="I62" s="34"/>
      <c r="J62" s="34"/>
      <c r="M62" s="37"/>
    </row>
    <row r="63" spans="1:13">
      <c r="A63" s="35" t="s">
        <v>100</v>
      </c>
      <c r="B63" s="35" t="s">
        <v>101</v>
      </c>
      <c r="C63" s="35">
        <v>240</v>
      </c>
      <c r="D63" s="35">
        <v>9</v>
      </c>
      <c r="E63" s="35">
        <v>12</v>
      </c>
      <c r="F63" s="35">
        <v>0</v>
      </c>
      <c r="G63" s="35" t="s">
        <v>55</v>
      </c>
      <c r="H63" s="36"/>
      <c r="I63" s="36">
        <v>-2</v>
      </c>
      <c r="J63" s="36">
        <v>-4</v>
      </c>
      <c r="K63" s="35" t="str">
        <f>A63</f>
        <v>Bows</v>
      </c>
      <c r="L63" s="35">
        <v>50</v>
      </c>
      <c r="M63" s="37">
        <v>3.5</v>
      </c>
    </row>
    <row r="64" spans="1:13">
      <c r="A64" s="35" t="s">
        <v>100</v>
      </c>
      <c r="B64" s="35" t="s">
        <v>102</v>
      </c>
      <c r="C64" s="35">
        <v>270</v>
      </c>
      <c r="D64" s="35">
        <v>10</v>
      </c>
      <c r="E64" s="35">
        <v>12</v>
      </c>
      <c r="F64" s="35">
        <v>1</v>
      </c>
      <c r="G64" s="35" t="s">
        <v>55</v>
      </c>
      <c r="H64" s="36"/>
      <c r="I64" s="36">
        <v>-2</v>
      </c>
      <c r="J64" s="36">
        <v>-4</v>
      </c>
      <c r="K64" s="35" t="str">
        <f>A64</f>
        <v>Bows</v>
      </c>
      <c r="L64" s="35">
        <v>50</v>
      </c>
      <c r="M64" s="37">
        <v>3.5</v>
      </c>
    </row>
    <row r="65" spans="1:13">
      <c r="A65" s="35" t="s">
        <v>103</v>
      </c>
      <c r="B65" s="35" t="s">
        <v>104</v>
      </c>
      <c r="C65" s="35">
        <v>450</v>
      </c>
      <c r="D65" s="35">
        <v>12</v>
      </c>
      <c r="E65" s="35">
        <v>12</v>
      </c>
      <c r="F65" s="35">
        <v>2</v>
      </c>
      <c r="G65" s="35" t="s">
        <v>382</v>
      </c>
      <c r="H65" s="36"/>
      <c r="I65" s="36">
        <v>-1</v>
      </c>
      <c r="J65" s="36">
        <v>-2</v>
      </c>
      <c r="K65" s="35" t="str">
        <f>A65</f>
        <v>Longbows</v>
      </c>
      <c r="L65" s="35">
        <v>75</v>
      </c>
      <c r="M65" s="37">
        <v>5.5</v>
      </c>
    </row>
    <row r="66" spans="1:13">
      <c r="A66" s="35" t="s">
        <v>103</v>
      </c>
      <c r="B66" s="35" t="s">
        <v>381</v>
      </c>
      <c r="C66" s="35">
        <v>600</v>
      </c>
      <c r="D66" s="35">
        <v>14</v>
      </c>
      <c r="E66" s="35">
        <v>12</v>
      </c>
      <c r="F66" s="35">
        <v>4</v>
      </c>
      <c r="G66" s="35" t="s">
        <v>382</v>
      </c>
      <c r="H66" s="36"/>
      <c r="I66" s="36">
        <v>-1</v>
      </c>
      <c r="J66" s="36">
        <v>-2</v>
      </c>
      <c r="K66" s="35" t="str">
        <f>A66</f>
        <v>Longbows</v>
      </c>
      <c r="L66" s="35">
        <v>75</v>
      </c>
      <c r="M66" s="37">
        <v>5.5</v>
      </c>
    </row>
    <row r="67" spans="1:13">
      <c r="A67" s="35" t="s">
        <v>100</v>
      </c>
      <c r="B67" s="35" t="s">
        <v>105</v>
      </c>
      <c r="C67" s="35">
        <v>600</v>
      </c>
      <c r="D67" s="35">
        <v>13</v>
      </c>
      <c r="E67" s="35">
        <v>12</v>
      </c>
      <c r="F67" s="35">
        <v>3</v>
      </c>
      <c r="G67" s="35" t="s">
        <v>32</v>
      </c>
      <c r="H67" s="36"/>
      <c r="I67" s="36">
        <v>-1</v>
      </c>
      <c r="J67" s="36">
        <v>-2</v>
      </c>
      <c r="K67" s="35" t="str">
        <f>A67</f>
        <v>Bows</v>
      </c>
      <c r="L67" s="35">
        <v>75</v>
      </c>
      <c r="M67" s="37">
        <v>4.5</v>
      </c>
    </row>
    <row r="68" spans="1:13">
      <c r="H68" s="36"/>
      <c r="I68" s="36"/>
      <c r="J68" s="36"/>
      <c r="M68" s="37"/>
    </row>
    <row r="69" spans="1:13">
      <c r="A69" s="35" t="s">
        <v>106</v>
      </c>
      <c r="B69" s="35" t="s">
        <v>107</v>
      </c>
      <c r="C69" s="35">
        <v>300</v>
      </c>
      <c r="D69" s="35">
        <v>10</v>
      </c>
      <c r="E69" s="35">
        <v>10</v>
      </c>
      <c r="F69" s="35">
        <v>5</v>
      </c>
      <c r="G69" s="35" t="s">
        <v>29</v>
      </c>
      <c r="H69" s="36"/>
      <c r="I69" s="36"/>
      <c r="J69" s="36">
        <v>-1</v>
      </c>
      <c r="K69" s="35" t="str">
        <f>A69</f>
        <v>Crossbows</v>
      </c>
      <c r="L69" s="35">
        <v>50</v>
      </c>
      <c r="M69" s="37">
        <v>5</v>
      </c>
    </row>
    <row r="70" spans="1:13">
      <c r="A70" s="35" t="s">
        <v>106</v>
      </c>
      <c r="B70" s="35" t="s">
        <v>108</v>
      </c>
      <c r="C70" s="35">
        <v>300</v>
      </c>
      <c r="D70" s="35">
        <v>13</v>
      </c>
      <c r="E70" s="35">
        <v>10</v>
      </c>
      <c r="F70" s="35">
        <v>5</v>
      </c>
      <c r="G70" s="35" t="s">
        <v>29</v>
      </c>
      <c r="H70" s="36"/>
      <c r="I70" s="36"/>
      <c r="J70" s="36">
        <v>-1</v>
      </c>
      <c r="K70" s="35" t="str">
        <f>A70</f>
        <v>Crossbows</v>
      </c>
      <c r="L70" s="35">
        <v>50</v>
      </c>
      <c r="M70" s="37">
        <v>5</v>
      </c>
    </row>
    <row r="71" spans="1:13">
      <c r="A71" s="35" t="s">
        <v>106</v>
      </c>
      <c r="B71" s="35" t="s">
        <v>109</v>
      </c>
      <c r="C71" s="35">
        <v>450</v>
      </c>
      <c r="D71" s="35">
        <v>15</v>
      </c>
      <c r="E71" s="35">
        <v>10</v>
      </c>
      <c r="F71" s="35">
        <v>5</v>
      </c>
      <c r="G71" s="35" t="s">
        <v>36</v>
      </c>
      <c r="H71" s="36"/>
      <c r="I71" s="36"/>
      <c r="J71" s="36">
        <v>-1</v>
      </c>
      <c r="K71" s="35" t="str">
        <f>A71</f>
        <v>Crossbows</v>
      </c>
      <c r="L71" s="35">
        <v>75</v>
      </c>
      <c r="M71" s="37">
        <v>7</v>
      </c>
    </row>
    <row r="72" spans="1:13">
      <c r="A72" s="35" t="s">
        <v>106</v>
      </c>
      <c r="B72" s="35" t="s">
        <v>110</v>
      </c>
      <c r="C72" s="35">
        <v>450</v>
      </c>
      <c r="D72" s="35">
        <v>18</v>
      </c>
      <c r="E72" s="35">
        <v>10</v>
      </c>
      <c r="F72" s="35">
        <v>5</v>
      </c>
      <c r="G72" s="35" t="s">
        <v>36</v>
      </c>
      <c r="H72" s="36"/>
      <c r="I72" s="36"/>
      <c r="J72" s="36">
        <v>-1</v>
      </c>
      <c r="K72" s="35" t="str">
        <f>A72</f>
        <v>Crossbows</v>
      </c>
      <c r="L72" s="35">
        <v>75</v>
      </c>
      <c r="M72" s="37">
        <v>7</v>
      </c>
    </row>
    <row r="73" spans="1:13">
      <c r="A73" s="35" t="s">
        <v>106</v>
      </c>
      <c r="B73" s="35" t="s">
        <v>390</v>
      </c>
      <c r="C73" s="35">
        <v>300</v>
      </c>
      <c r="D73" s="35">
        <v>21</v>
      </c>
      <c r="E73" s="35">
        <v>10</v>
      </c>
      <c r="F73" s="35">
        <v>4</v>
      </c>
      <c r="G73" s="35" t="s">
        <v>59</v>
      </c>
      <c r="H73" s="36"/>
      <c r="I73" s="36">
        <v>-1</v>
      </c>
      <c r="J73" s="36">
        <v>-2</v>
      </c>
      <c r="K73" s="35" t="str">
        <f>A73</f>
        <v>Crossbows</v>
      </c>
      <c r="L73" s="35">
        <v>150</v>
      </c>
      <c r="M73" s="37">
        <v>4.5</v>
      </c>
    </row>
    <row r="74" spans="1:13">
      <c r="H74" s="36"/>
      <c r="I74" s="36"/>
      <c r="J74" s="36"/>
      <c r="M74" s="37"/>
    </row>
    <row r="75" spans="1:13">
      <c r="A75" s="35" t="s">
        <v>111</v>
      </c>
      <c r="B75" s="35" t="s">
        <v>112</v>
      </c>
      <c r="C75" s="35">
        <v>180</v>
      </c>
      <c r="D75" s="35">
        <v>6</v>
      </c>
      <c r="E75" s="35">
        <v>13</v>
      </c>
      <c r="F75" s="35">
        <v>0</v>
      </c>
      <c r="G75" s="35" t="s">
        <v>23</v>
      </c>
      <c r="H75" s="36">
        <v>-1</v>
      </c>
      <c r="I75" s="36">
        <v>-2</v>
      </c>
      <c r="J75" s="36">
        <v>-4</v>
      </c>
      <c r="K75" s="35" t="str">
        <f>A75</f>
        <v>Slings</v>
      </c>
      <c r="L75" s="35">
        <v>20</v>
      </c>
      <c r="M75" s="37">
        <v>2.5</v>
      </c>
    </row>
    <row r="76" spans="1:13">
      <c r="A76" s="35" t="s">
        <v>111</v>
      </c>
      <c r="B76" s="35" t="s">
        <v>113</v>
      </c>
      <c r="C76" s="35">
        <v>240</v>
      </c>
      <c r="D76" s="35">
        <v>9</v>
      </c>
      <c r="E76" s="35">
        <v>13</v>
      </c>
      <c r="F76" s="35">
        <v>-2</v>
      </c>
      <c r="G76" s="35" t="s">
        <v>23</v>
      </c>
      <c r="H76" s="36">
        <v>-1</v>
      </c>
      <c r="I76" s="36">
        <v>-2</v>
      </c>
      <c r="J76" s="36">
        <v>-4</v>
      </c>
      <c r="K76" s="35" t="str">
        <f>A76</f>
        <v>Slings</v>
      </c>
      <c r="L76" s="35">
        <v>50</v>
      </c>
      <c r="M76" s="37">
        <v>2.5</v>
      </c>
    </row>
    <row r="77" spans="1:13">
      <c r="H77" s="36"/>
      <c r="I77" s="36"/>
      <c r="J77" s="36"/>
      <c r="M77" s="37"/>
    </row>
    <row r="78" spans="1:13">
      <c r="A78" s="34" t="s">
        <v>114</v>
      </c>
      <c r="H78" s="36"/>
      <c r="I78" s="36"/>
      <c r="J78" s="36"/>
      <c r="K78" s="35" t="str">
        <f>A78</f>
        <v>Thrown Weapons</v>
      </c>
      <c r="M78" s="37"/>
    </row>
    <row r="79" spans="1:13">
      <c r="H79" s="36"/>
      <c r="I79" s="36"/>
      <c r="J79" s="36"/>
      <c r="M79" s="37"/>
    </row>
    <row r="80" spans="1:13">
      <c r="A80" s="35" t="s">
        <v>20</v>
      </c>
      <c r="B80" s="35" t="s">
        <v>115</v>
      </c>
      <c r="C80" s="35">
        <v>30</v>
      </c>
      <c r="D80" s="35">
        <v>6</v>
      </c>
      <c r="E80" s="35">
        <v>11</v>
      </c>
      <c r="F80" s="35">
        <v>4</v>
      </c>
      <c r="G80" s="35" t="s">
        <v>44</v>
      </c>
      <c r="H80" s="36">
        <v>-1</v>
      </c>
      <c r="I80" s="36">
        <v>-2</v>
      </c>
      <c r="J80" s="36">
        <v>-3</v>
      </c>
      <c r="K80" s="35" t="str">
        <f t="shared" ref="K80:K90" si="1">A80</f>
        <v>Daggers</v>
      </c>
      <c r="L80" s="35">
        <v>20</v>
      </c>
      <c r="M80" s="37">
        <v>3.5</v>
      </c>
    </row>
    <row r="81" spans="1:13">
      <c r="H81" s="36"/>
      <c r="I81" s="36"/>
      <c r="J81" s="36"/>
      <c r="M81" s="37"/>
    </row>
    <row r="82" spans="1:13">
      <c r="A82" s="35" t="s">
        <v>42</v>
      </c>
      <c r="B82" s="35" t="s">
        <v>116</v>
      </c>
      <c r="C82" s="35">
        <v>60</v>
      </c>
      <c r="D82" s="35">
        <v>9</v>
      </c>
      <c r="E82" s="35">
        <v>11</v>
      </c>
      <c r="F82" s="35">
        <v>0</v>
      </c>
      <c r="G82" s="35" t="s">
        <v>55</v>
      </c>
      <c r="H82" s="36"/>
      <c r="I82" s="36">
        <v>-1</v>
      </c>
      <c r="J82" s="36">
        <v>-2</v>
      </c>
      <c r="K82" s="35" t="str">
        <f t="shared" si="1"/>
        <v>Axes</v>
      </c>
      <c r="L82" s="35">
        <v>50</v>
      </c>
      <c r="M82" s="37">
        <v>3.5</v>
      </c>
    </row>
    <row r="83" spans="1:13">
      <c r="A83" s="35" t="s">
        <v>42</v>
      </c>
      <c r="B83" s="35" t="s">
        <v>117</v>
      </c>
      <c r="C83" s="35">
        <v>60</v>
      </c>
      <c r="D83" s="35">
        <v>13</v>
      </c>
      <c r="E83" s="35">
        <v>11</v>
      </c>
      <c r="F83" s="35">
        <v>-1</v>
      </c>
      <c r="G83" s="35" t="s">
        <v>32</v>
      </c>
      <c r="H83" s="36"/>
      <c r="I83" s="36"/>
      <c r="J83" s="36">
        <v>-1</v>
      </c>
      <c r="K83" s="35" t="str">
        <f t="shared" si="1"/>
        <v>Axes</v>
      </c>
      <c r="L83" s="35">
        <v>75</v>
      </c>
      <c r="M83" s="37">
        <v>4.5</v>
      </c>
    </row>
    <row r="84" spans="1:13">
      <c r="H84" s="36"/>
      <c r="I84" s="36"/>
      <c r="J84" s="36"/>
      <c r="M84" s="37"/>
    </row>
    <row r="85" spans="1:13">
      <c r="A85" s="35" t="s">
        <v>53</v>
      </c>
      <c r="B85" s="35" t="s">
        <v>118</v>
      </c>
      <c r="C85" s="35">
        <v>60</v>
      </c>
      <c r="D85" s="35">
        <v>10</v>
      </c>
      <c r="E85" s="35">
        <v>11</v>
      </c>
      <c r="F85" s="35">
        <v>1</v>
      </c>
      <c r="G85" s="35" t="s">
        <v>59</v>
      </c>
      <c r="H85" s="36"/>
      <c r="I85" s="36">
        <v>-1</v>
      </c>
      <c r="J85" s="36">
        <v>-2</v>
      </c>
      <c r="K85" s="35" t="str">
        <f t="shared" si="1"/>
        <v>Hammers</v>
      </c>
      <c r="L85" s="35">
        <v>50</v>
      </c>
      <c r="M85" s="37">
        <v>4.5</v>
      </c>
    </row>
    <row r="86" spans="1:13">
      <c r="A86" s="35" t="s">
        <v>53</v>
      </c>
      <c r="B86" s="35" t="s">
        <v>119</v>
      </c>
      <c r="C86" s="35">
        <v>60</v>
      </c>
      <c r="D86" s="35">
        <v>14</v>
      </c>
      <c r="E86" s="35">
        <v>11</v>
      </c>
      <c r="F86" s="35">
        <v>0</v>
      </c>
      <c r="G86" s="35" t="s">
        <v>74</v>
      </c>
      <c r="H86" s="36"/>
      <c r="I86" s="36"/>
      <c r="J86" s="36">
        <v>-1</v>
      </c>
      <c r="K86" s="35" t="str">
        <f t="shared" si="1"/>
        <v>Hammers</v>
      </c>
      <c r="L86" s="35">
        <v>75</v>
      </c>
      <c r="M86" s="37">
        <v>6.5</v>
      </c>
    </row>
    <row r="87" spans="1:13">
      <c r="H87" s="36"/>
      <c r="I87" s="36"/>
      <c r="J87" s="36"/>
      <c r="M87" s="37"/>
    </row>
    <row r="88" spans="1:13">
      <c r="A88" s="35" t="s">
        <v>77</v>
      </c>
      <c r="B88" s="35" t="s">
        <v>377</v>
      </c>
      <c r="C88" s="35">
        <v>90</v>
      </c>
      <c r="D88" s="35">
        <v>9</v>
      </c>
      <c r="E88" s="35">
        <v>11</v>
      </c>
      <c r="F88" s="35">
        <v>2</v>
      </c>
      <c r="G88" s="35" t="s">
        <v>55</v>
      </c>
      <c r="H88" s="36"/>
      <c r="I88" s="36">
        <v>-1</v>
      </c>
      <c r="J88" s="36">
        <v>-3</v>
      </c>
      <c r="K88" s="35" t="s">
        <v>77</v>
      </c>
      <c r="L88" s="35">
        <v>75</v>
      </c>
      <c r="M88" s="37">
        <v>3.5</v>
      </c>
    </row>
    <row r="89" spans="1:13">
      <c r="A89" s="35" t="s">
        <v>77</v>
      </c>
      <c r="B89" s="35" t="s">
        <v>120</v>
      </c>
      <c r="C89" s="35">
        <v>90</v>
      </c>
      <c r="D89" s="35">
        <v>10</v>
      </c>
      <c r="E89" s="35">
        <v>11</v>
      </c>
      <c r="F89" s="35">
        <v>3</v>
      </c>
      <c r="G89" s="35" t="s">
        <v>55</v>
      </c>
      <c r="H89" s="36"/>
      <c r="I89" s="36">
        <v>-1</v>
      </c>
      <c r="J89" s="36">
        <v>-2</v>
      </c>
      <c r="K89" s="35" t="str">
        <f t="shared" si="1"/>
        <v>Spears</v>
      </c>
      <c r="L89" s="35">
        <v>75</v>
      </c>
      <c r="M89" s="37">
        <v>3.5</v>
      </c>
    </row>
    <row r="90" spans="1:13">
      <c r="A90" s="35" t="s">
        <v>77</v>
      </c>
      <c r="B90" s="35" t="s">
        <v>121</v>
      </c>
      <c r="C90" s="35">
        <v>90</v>
      </c>
      <c r="D90" s="35">
        <v>12</v>
      </c>
      <c r="E90" s="35">
        <v>11</v>
      </c>
      <c r="F90" s="35">
        <v>2</v>
      </c>
      <c r="G90" s="35" t="s">
        <v>32</v>
      </c>
      <c r="H90" s="36"/>
      <c r="I90" s="36"/>
      <c r="J90" s="36">
        <v>-1</v>
      </c>
      <c r="K90" s="35" t="str">
        <f t="shared" si="1"/>
        <v>Spears</v>
      </c>
      <c r="L90" s="35">
        <v>100</v>
      </c>
      <c r="M90" s="37">
        <v>4.5</v>
      </c>
    </row>
    <row r="91" spans="1:13">
      <c r="A91" s="35" t="s">
        <v>148</v>
      </c>
      <c r="B91" s="35" t="s">
        <v>384</v>
      </c>
      <c r="C91" s="35">
        <v>45</v>
      </c>
      <c r="D91" s="35">
        <v>12</v>
      </c>
      <c r="E91" s="35">
        <v>12</v>
      </c>
      <c r="F91" s="35">
        <v>1</v>
      </c>
      <c r="G91" s="35" t="s">
        <v>59</v>
      </c>
      <c r="H91" s="36"/>
      <c r="I91" s="36">
        <v>-1</v>
      </c>
      <c r="J91" s="36">
        <v>-2</v>
      </c>
      <c r="K91" s="35" t="str">
        <f>A91</f>
        <v>Harpoons</v>
      </c>
      <c r="L91" s="35">
        <v>100</v>
      </c>
      <c r="M91" s="37">
        <v>4.5</v>
      </c>
    </row>
    <row r="92" spans="1:13">
      <c r="H92" s="36"/>
      <c r="I92" s="36"/>
      <c r="J92" s="36"/>
      <c r="M92" s="37"/>
    </row>
    <row r="93" spans="1:13">
      <c r="A93" s="35" t="s">
        <v>150</v>
      </c>
      <c r="B93" s="35" t="s">
        <v>385</v>
      </c>
      <c r="C93" s="35">
        <v>9</v>
      </c>
      <c r="D93" s="35">
        <v>5</v>
      </c>
      <c r="E93" s="35">
        <v>12</v>
      </c>
      <c r="F93" s="35">
        <v>-2</v>
      </c>
      <c r="G93" s="35">
        <v>0</v>
      </c>
      <c r="H93" s="36"/>
      <c r="I93" s="36"/>
      <c r="J93" s="36"/>
      <c r="K93" s="35" t="str">
        <f>A93</f>
        <v>Nets</v>
      </c>
      <c r="M93" s="37"/>
    </row>
    <row r="94" spans="1:13">
      <c r="A94" s="35" t="s">
        <v>386</v>
      </c>
      <c r="B94" s="35" t="s">
        <v>387</v>
      </c>
      <c r="C94" s="35">
        <v>30</v>
      </c>
      <c r="D94" s="35">
        <v>7</v>
      </c>
      <c r="E94" s="35">
        <v>15</v>
      </c>
      <c r="F94" s="35">
        <v>-1</v>
      </c>
      <c r="G94" s="35">
        <v>0</v>
      </c>
      <c r="H94" s="36"/>
      <c r="I94" s="36"/>
      <c r="J94" s="36"/>
      <c r="K94" s="35" t="str">
        <f>A94</f>
        <v>Lassoos</v>
      </c>
      <c r="M94" s="37"/>
    </row>
    <row r="95" spans="1:13">
      <c r="A95" s="35" t="s">
        <v>388</v>
      </c>
      <c r="B95" s="35" t="s">
        <v>388</v>
      </c>
      <c r="C95" s="35">
        <v>90</v>
      </c>
      <c r="D95" s="35">
        <v>12</v>
      </c>
      <c r="E95" s="35">
        <v>14</v>
      </c>
      <c r="F95" s="35">
        <v>1</v>
      </c>
      <c r="G95" s="35" t="s">
        <v>389</v>
      </c>
      <c r="H95" s="36"/>
      <c r="I95" s="36"/>
      <c r="J95" s="36">
        <v>-1</v>
      </c>
      <c r="K95" s="35" t="str">
        <f>A95</f>
        <v>Bolas</v>
      </c>
      <c r="M95" s="37">
        <v>1.5</v>
      </c>
    </row>
    <row r="96" spans="1:13">
      <c r="H96" s="36"/>
      <c r="I96" s="36"/>
      <c r="J96" s="36"/>
    </row>
    <row r="97" spans="1:13">
      <c r="B97" s="35" t="s">
        <v>122</v>
      </c>
      <c r="C97" s="35">
        <v>60</v>
      </c>
      <c r="D97" s="38" t="s">
        <v>123</v>
      </c>
      <c r="E97" s="35">
        <v>10</v>
      </c>
      <c r="G97" s="35" t="s">
        <v>124</v>
      </c>
      <c r="H97" s="36">
        <v>-1</v>
      </c>
      <c r="I97" s="36">
        <v>-2</v>
      </c>
      <c r="J97" s="36">
        <v>-3</v>
      </c>
    </row>
    <row r="100" spans="1:13">
      <c r="A100" s="34" t="s">
        <v>353</v>
      </c>
      <c r="D100" s="34" t="s">
        <v>9</v>
      </c>
      <c r="E100" s="34" t="s">
        <v>10</v>
      </c>
      <c r="F100" s="34" t="s">
        <v>11</v>
      </c>
      <c r="G100" s="34" t="s">
        <v>12</v>
      </c>
      <c r="H100" s="34" t="s">
        <v>15</v>
      </c>
      <c r="I100" s="34" t="s">
        <v>16</v>
      </c>
      <c r="J100" s="34" t="s">
        <v>17</v>
      </c>
      <c r="K100" s="34" t="s">
        <v>197</v>
      </c>
      <c r="L100" s="34" t="s">
        <v>360</v>
      </c>
      <c r="M100" s="34" t="s">
        <v>348</v>
      </c>
    </row>
    <row r="101" spans="1:13">
      <c r="D101" s="38"/>
      <c r="E101" s="38"/>
    </row>
    <row r="102" spans="1:13">
      <c r="A102" s="35" t="s">
        <v>357</v>
      </c>
      <c r="B102" s="35" t="s">
        <v>354</v>
      </c>
      <c r="D102" s="38">
        <v>4</v>
      </c>
      <c r="E102" s="38" t="s">
        <v>358</v>
      </c>
      <c r="G102" s="39" t="s">
        <v>94</v>
      </c>
      <c r="H102" s="35">
        <v>-1</v>
      </c>
      <c r="I102" s="35">
        <v>-3</v>
      </c>
      <c r="J102" s="35">
        <v>-6</v>
      </c>
      <c r="L102" s="35">
        <v>1</v>
      </c>
      <c r="M102" s="35">
        <v>1.5</v>
      </c>
    </row>
    <row r="103" spans="1:13">
      <c r="A103" s="35" t="s">
        <v>357</v>
      </c>
      <c r="B103" s="35" t="s">
        <v>355</v>
      </c>
      <c r="D103" s="38">
        <v>6</v>
      </c>
      <c r="E103" s="38">
        <v>7</v>
      </c>
      <c r="G103" s="39" t="s">
        <v>26</v>
      </c>
      <c r="H103" s="35">
        <v>-1</v>
      </c>
      <c r="I103" s="35">
        <v>-3</v>
      </c>
      <c r="J103" s="35">
        <v>-6</v>
      </c>
      <c r="L103" s="35">
        <v>1</v>
      </c>
      <c r="M103" s="35">
        <v>2</v>
      </c>
    </row>
    <row r="104" spans="1:13">
      <c r="A104" s="35" t="s">
        <v>357</v>
      </c>
      <c r="B104" s="35" t="s">
        <v>356</v>
      </c>
      <c r="D104" s="38">
        <v>8</v>
      </c>
      <c r="E104" s="38" t="s">
        <v>358</v>
      </c>
      <c r="G104" s="39" t="s">
        <v>359</v>
      </c>
      <c r="H104" s="35">
        <v>-1</v>
      </c>
      <c r="I104" s="35">
        <v>-3</v>
      </c>
      <c r="J104" s="35">
        <v>-6</v>
      </c>
      <c r="L104" s="35">
        <v>1</v>
      </c>
      <c r="M104" s="35">
        <v>2.5</v>
      </c>
    </row>
    <row r="105" spans="1:13">
      <c r="A105" s="35" t="s">
        <v>357</v>
      </c>
      <c r="B105" s="35" t="s">
        <v>364</v>
      </c>
      <c r="D105" s="38" t="s">
        <v>358</v>
      </c>
      <c r="E105" s="38" t="s">
        <v>358</v>
      </c>
      <c r="G105" s="39" t="s">
        <v>94</v>
      </c>
      <c r="H105" s="35">
        <v>-1</v>
      </c>
      <c r="I105" s="35">
        <v>-4</v>
      </c>
      <c r="J105" s="35">
        <v>-8</v>
      </c>
      <c r="L105" s="35">
        <v>1</v>
      </c>
      <c r="M105" s="35">
        <v>1.5</v>
      </c>
    </row>
    <row r="106" spans="1:13">
      <c r="A106" s="35" t="s">
        <v>357</v>
      </c>
      <c r="B106" s="35" t="s">
        <v>365</v>
      </c>
      <c r="D106" s="38">
        <v>5</v>
      </c>
      <c r="E106" s="38">
        <v>6</v>
      </c>
      <c r="G106" s="39">
        <v>1</v>
      </c>
      <c r="H106" s="35">
        <v>-1</v>
      </c>
      <c r="I106" s="35">
        <v>-4</v>
      </c>
      <c r="J106" s="35">
        <v>-8</v>
      </c>
      <c r="L106" s="35">
        <v>1</v>
      </c>
      <c r="M106" s="35">
        <v>1</v>
      </c>
    </row>
    <row r="107" spans="1:13">
      <c r="A107" s="35" t="s">
        <v>357</v>
      </c>
      <c r="B107" s="35" t="s">
        <v>366</v>
      </c>
      <c r="D107" s="38">
        <v>6</v>
      </c>
      <c r="E107" s="38">
        <v>8</v>
      </c>
      <c r="G107" s="39" t="s">
        <v>23</v>
      </c>
      <c r="H107" s="35">
        <v>-1</v>
      </c>
      <c r="I107" s="35">
        <v>-3</v>
      </c>
      <c r="J107" s="35">
        <v>-6</v>
      </c>
      <c r="L107" s="35">
        <v>2</v>
      </c>
      <c r="M107" s="35">
        <v>2.5</v>
      </c>
    </row>
    <row r="108" spans="1:13">
      <c r="A108" s="35" t="s">
        <v>357</v>
      </c>
      <c r="B108" s="35" t="s">
        <v>367</v>
      </c>
      <c r="D108" s="38">
        <v>8</v>
      </c>
      <c r="E108" s="38">
        <v>12</v>
      </c>
      <c r="G108" s="39" t="s">
        <v>55</v>
      </c>
      <c r="H108" s="35">
        <v>-1</v>
      </c>
      <c r="I108" s="35">
        <v>-3</v>
      </c>
      <c r="J108" s="35">
        <v>-6</v>
      </c>
      <c r="L108" s="35">
        <v>3</v>
      </c>
      <c r="M108" s="35">
        <v>3.5</v>
      </c>
    </row>
    <row r="109" spans="1:13">
      <c r="A109" s="35" t="s">
        <v>357</v>
      </c>
      <c r="B109" s="35" t="s">
        <v>368</v>
      </c>
      <c r="D109" s="38">
        <v>6</v>
      </c>
      <c r="E109" s="38">
        <v>8</v>
      </c>
      <c r="G109" s="39" t="s">
        <v>23</v>
      </c>
      <c r="H109" s="38" t="s">
        <v>358</v>
      </c>
      <c r="I109" s="38" t="s">
        <v>358</v>
      </c>
      <c r="J109" s="38" t="s">
        <v>358</v>
      </c>
      <c r="L109" s="35">
        <v>2</v>
      </c>
    </row>
    <row r="110" spans="1:13">
      <c r="A110" s="35" t="s">
        <v>357</v>
      </c>
      <c r="B110" s="35" t="s">
        <v>369</v>
      </c>
      <c r="D110" s="38" t="s">
        <v>358</v>
      </c>
      <c r="E110" s="38">
        <v>14</v>
      </c>
      <c r="G110" s="39" t="s">
        <v>358</v>
      </c>
      <c r="H110" s="38" t="s">
        <v>358</v>
      </c>
      <c r="I110" s="38" t="s">
        <v>358</v>
      </c>
      <c r="J110" s="38" t="s">
        <v>358</v>
      </c>
      <c r="L110" s="35">
        <v>3</v>
      </c>
    </row>
    <row r="111" spans="1:13">
      <c r="A111" s="35" t="s">
        <v>357</v>
      </c>
      <c r="B111" s="35" t="s">
        <v>370</v>
      </c>
      <c r="D111" s="38" t="s">
        <v>358</v>
      </c>
      <c r="E111" s="38">
        <v>17</v>
      </c>
      <c r="G111" s="39" t="s">
        <v>358</v>
      </c>
      <c r="H111" s="38" t="s">
        <v>358</v>
      </c>
      <c r="I111" s="38" t="s">
        <v>358</v>
      </c>
      <c r="J111" s="38" t="s">
        <v>358</v>
      </c>
      <c r="L111" s="35">
        <v>4</v>
      </c>
    </row>
    <row r="112" spans="1:13">
      <c r="A112" s="35" t="s">
        <v>357</v>
      </c>
      <c r="B112" s="35" t="s">
        <v>361</v>
      </c>
      <c r="D112" s="38">
        <v>9</v>
      </c>
      <c r="E112" s="38">
        <v>9</v>
      </c>
      <c r="G112" s="39"/>
      <c r="L112" s="35">
        <v>1</v>
      </c>
    </row>
    <row r="113" spans="1:12">
      <c r="A113" s="35" t="s">
        <v>357</v>
      </c>
      <c r="B113" s="35" t="s">
        <v>362</v>
      </c>
      <c r="D113" s="38">
        <v>12</v>
      </c>
      <c r="E113" s="38">
        <v>12</v>
      </c>
      <c r="G113" s="39"/>
      <c r="L113" s="35">
        <v>1</v>
      </c>
    </row>
    <row r="114" spans="1:12">
      <c r="A114" s="35" t="s">
        <v>357</v>
      </c>
      <c r="B114" s="35" t="s">
        <v>363</v>
      </c>
      <c r="D114" s="38">
        <v>9</v>
      </c>
      <c r="E114" s="38" t="s">
        <v>358</v>
      </c>
      <c r="G114" s="39"/>
      <c r="L114" s="35">
        <v>1</v>
      </c>
    </row>
    <row r="115" spans="1:12">
      <c r="A115" s="35" t="s">
        <v>357</v>
      </c>
      <c r="B115" s="35" t="s">
        <v>371</v>
      </c>
      <c r="D115" s="38" t="s">
        <v>358</v>
      </c>
      <c r="E115" s="38">
        <v>15</v>
      </c>
      <c r="G115" s="39"/>
      <c r="L115" s="35">
        <v>3</v>
      </c>
    </row>
    <row r="116" spans="1:12">
      <c r="A116" s="35" t="s">
        <v>357</v>
      </c>
      <c r="B116" s="35" t="s">
        <v>372</v>
      </c>
      <c r="D116" s="38" t="s">
        <v>358</v>
      </c>
      <c r="E116" s="38">
        <v>16</v>
      </c>
      <c r="G116" s="39"/>
      <c r="L116" s="35">
        <v>3</v>
      </c>
    </row>
    <row r="117" spans="1:12">
      <c r="D117" s="38"/>
      <c r="E117" s="38"/>
    </row>
    <row r="118" spans="1:12">
      <c r="D118" s="38"/>
      <c r="E118" s="38"/>
    </row>
    <row r="119" spans="1:12">
      <c r="D119" s="38"/>
      <c r="E119" s="38"/>
    </row>
    <row r="120" spans="1:12">
      <c r="D120" s="38"/>
      <c r="E120" s="38"/>
    </row>
    <row r="121" spans="1:12">
      <c r="D121" s="38"/>
      <c r="E121" s="38"/>
    </row>
    <row r="122" spans="1:12">
      <c r="D122" s="38"/>
      <c r="E122" s="38"/>
    </row>
    <row r="123" spans="1:12">
      <c r="D123" s="38"/>
      <c r="E123" s="38"/>
    </row>
    <row r="124" spans="1:12">
      <c r="D124" s="38"/>
      <c r="E124" s="38"/>
    </row>
    <row r="125" spans="1:12">
      <c r="D125" s="38"/>
      <c r="E125" s="38"/>
    </row>
  </sheetData>
  <phoneticPr fontId="1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A26"/>
  <sheetViews>
    <sheetView workbookViewId="0"/>
  </sheetViews>
  <sheetFormatPr defaultRowHeight="12.75"/>
  <cols>
    <col min="1" max="1" width="10.28515625" style="3" customWidth="1"/>
  </cols>
  <sheetData>
    <row r="1" spans="1:27">
      <c r="A1" s="3" t="s">
        <v>125</v>
      </c>
    </row>
    <row r="3" spans="1:27">
      <c r="B3" s="3" t="s">
        <v>126</v>
      </c>
    </row>
    <row r="4" spans="1:27">
      <c r="A4" s="3" t="s">
        <v>127</v>
      </c>
    </row>
    <row r="5" spans="1:27">
      <c r="B5" s="3">
        <v>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</row>
    <row r="6" spans="1:27">
      <c r="A6" s="3">
        <v>0</v>
      </c>
      <c r="B6">
        <v>0</v>
      </c>
      <c r="C6">
        <v>0</v>
      </c>
      <c r="D6">
        <v>0</v>
      </c>
      <c r="E6">
        <v>1</v>
      </c>
      <c r="F6">
        <v>1</v>
      </c>
      <c r="G6">
        <v>1</v>
      </c>
      <c r="H6">
        <v>1</v>
      </c>
      <c r="I6">
        <v>2</v>
      </c>
      <c r="J6">
        <v>2</v>
      </c>
      <c r="K6">
        <v>2</v>
      </c>
      <c r="L6">
        <v>2</v>
      </c>
      <c r="M6">
        <v>2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4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>
        <v>5</v>
      </c>
    </row>
    <row r="7" spans="1:27">
      <c r="A7" s="3">
        <v>1</v>
      </c>
      <c r="B7">
        <v>-1</v>
      </c>
      <c r="C7">
        <v>0</v>
      </c>
      <c r="D7">
        <v>0</v>
      </c>
      <c r="E7">
        <v>0</v>
      </c>
      <c r="F7">
        <v>1</v>
      </c>
      <c r="G7">
        <v>1</v>
      </c>
      <c r="H7">
        <v>1</v>
      </c>
      <c r="I7">
        <v>1</v>
      </c>
      <c r="J7">
        <v>2</v>
      </c>
      <c r="K7">
        <v>2</v>
      </c>
      <c r="L7">
        <v>2</v>
      </c>
      <c r="M7">
        <v>2</v>
      </c>
      <c r="N7">
        <v>2</v>
      </c>
      <c r="O7">
        <v>3</v>
      </c>
      <c r="P7">
        <v>3</v>
      </c>
      <c r="Q7">
        <v>3</v>
      </c>
      <c r="R7">
        <v>3</v>
      </c>
      <c r="S7">
        <v>3</v>
      </c>
      <c r="T7">
        <v>3</v>
      </c>
      <c r="U7">
        <v>4</v>
      </c>
      <c r="V7">
        <v>4</v>
      </c>
      <c r="W7">
        <v>4</v>
      </c>
      <c r="X7">
        <v>4</v>
      </c>
      <c r="Y7">
        <v>4</v>
      </c>
      <c r="Z7">
        <v>4</v>
      </c>
      <c r="AA7">
        <v>4</v>
      </c>
    </row>
    <row r="8" spans="1:27">
      <c r="A8" s="3">
        <v>2</v>
      </c>
      <c r="B8">
        <v>-2</v>
      </c>
      <c r="C8">
        <v>-1</v>
      </c>
      <c r="D8">
        <v>0</v>
      </c>
      <c r="E8">
        <v>0</v>
      </c>
      <c r="F8">
        <v>0</v>
      </c>
      <c r="G8">
        <v>1</v>
      </c>
      <c r="H8">
        <v>1</v>
      </c>
      <c r="I8">
        <v>1</v>
      </c>
      <c r="J8">
        <v>1</v>
      </c>
      <c r="K8">
        <v>2</v>
      </c>
      <c r="L8">
        <v>2</v>
      </c>
      <c r="M8">
        <v>2</v>
      </c>
      <c r="N8">
        <v>2</v>
      </c>
      <c r="O8">
        <v>2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4</v>
      </c>
      <c r="W8">
        <v>4</v>
      </c>
      <c r="X8">
        <v>4</v>
      </c>
      <c r="Y8">
        <v>4</v>
      </c>
      <c r="Z8">
        <v>4</v>
      </c>
      <c r="AA8">
        <v>4</v>
      </c>
    </row>
    <row r="9" spans="1:27">
      <c r="A9" s="3">
        <v>3</v>
      </c>
      <c r="B9">
        <v>-3</v>
      </c>
      <c r="C9">
        <v>-2</v>
      </c>
      <c r="D9">
        <v>-1</v>
      </c>
      <c r="E9">
        <v>0</v>
      </c>
      <c r="F9">
        <v>0</v>
      </c>
      <c r="G9">
        <v>0</v>
      </c>
      <c r="H9">
        <v>1</v>
      </c>
      <c r="I9">
        <v>1</v>
      </c>
      <c r="J9">
        <v>1</v>
      </c>
      <c r="K9">
        <v>1</v>
      </c>
      <c r="L9">
        <v>2</v>
      </c>
      <c r="M9">
        <v>2</v>
      </c>
      <c r="N9">
        <v>2</v>
      </c>
      <c r="O9">
        <v>2</v>
      </c>
      <c r="P9">
        <v>2</v>
      </c>
      <c r="Q9">
        <v>3</v>
      </c>
      <c r="R9">
        <v>3</v>
      </c>
      <c r="S9">
        <v>3</v>
      </c>
      <c r="T9">
        <v>3</v>
      </c>
      <c r="U9">
        <v>3</v>
      </c>
      <c r="V9">
        <v>3</v>
      </c>
      <c r="W9">
        <v>4</v>
      </c>
      <c r="X9">
        <v>4</v>
      </c>
      <c r="Y9">
        <v>4</v>
      </c>
      <c r="Z9">
        <v>4</v>
      </c>
      <c r="AA9">
        <v>4</v>
      </c>
    </row>
    <row r="10" spans="1:27">
      <c r="A10" s="3">
        <v>4</v>
      </c>
      <c r="B10">
        <v>-4</v>
      </c>
      <c r="C10">
        <v>-3</v>
      </c>
      <c r="D10">
        <v>-2</v>
      </c>
      <c r="E10">
        <v>-1</v>
      </c>
      <c r="F10">
        <v>0</v>
      </c>
      <c r="G10">
        <v>0</v>
      </c>
      <c r="H10">
        <v>0</v>
      </c>
      <c r="I10">
        <v>1</v>
      </c>
      <c r="J10">
        <v>1</v>
      </c>
      <c r="K10">
        <v>1</v>
      </c>
      <c r="L10">
        <v>1</v>
      </c>
      <c r="M10">
        <v>2</v>
      </c>
      <c r="N10">
        <v>2</v>
      </c>
      <c r="O10">
        <v>2</v>
      </c>
      <c r="P10">
        <v>2</v>
      </c>
      <c r="Q10">
        <v>2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4</v>
      </c>
      <c r="Y10">
        <v>4</v>
      </c>
      <c r="Z10">
        <v>4</v>
      </c>
      <c r="AA10">
        <v>4</v>
      </c>
    </row>
    <row r="11" spans="1:27">
      <c r="A11" s="3">
        <v>5</v>
      </c>
      <c r="B11">
        <v>-5</v>
      </c>
      <c r="C11">
        <v>-4</v>
      </c>
      <c r="D11">
        <v>-3</v>
      </c>
      <c r="E11">
        <v>-2</v>
      </c>
      <c r="F11">
        <v>-1</v>
      </c>
      <c r="G11">
        <v>0</v>
      </c>
      <c r="H11">
        <v>0</v>
      </c>
      <c r="I11">
        <v>0</v>
      </c>
      <c r="J11">
        <v>1</v>
      </c>
      <c r="K11">
        <v>1</v>
      </c>
      <c r="L11">
        <v>1</v>
      </c>
      <c r="M11">
        <v>1</v>
      </c>
      <c r="N11">
        <v>2</v>
      </c>
      <c r="O11">
        <v>2</v>
      </c>
      <c r="P11">
        <v>2</v>
      </c>
      <c r="Q11">
        <v>2</v>
      </c>
      <c r="R11">
        <v>2</v>
      </c>
      <c r="S11">
        <v>3</v>
      </c>
      <c r="T11">
        <v>3</v>
      </c>
      <c r="U11">
        <v>3</v>
      </c>
      <c r="V11">
        <v>3</v>
      </c>
      <c r="W11">
        <v>3</v>
      </c>
      <c r="X11">
        <v>3</v>
      </c>
      <c r="Y11">
        <v>4</v>
      </c>
      <c r="Z11">
        <v>4</v>
      </c>
      <c r="AA11">
        <v>4</v>
      </c>
    </row>
    <row r="12" spans="1:27">
      <c r="A12" s="3">
        <v>6</v>
      </c>
      <c r="B12">
        <v>-6</v>
      </c>
      <c r="C12">
        <v>-5</v>
      </c>
      <c r="D12">
        <v>-4</v>
      </c>
      <c r="E12">
        <v>-3</v>
      </c>
      <c r="F12">
        <v>-2</v>
      </c>
      <c r="G12">
        <v>-1</v>
      </c>
      <c r="H12">
        <v>0</v>
      </c>
      <c r="I12">
        <v>0</v>
      </c>
      <c r="J12">
        <v>0</v>
      </c>
      <c r="K12">
        <v>1</v>
      </c>
      <c r="L12">
        <v>1</v>
      </c>
      <c r="M12">
        <v>1</v>
      </c>
      <c r="N12">
        <v>1</v>
      </c>
      <c r="O12">
        <v>2</v>
      </c>
      <c r="P12">
        <v>2</v>
      </c>
      <c r="Q12">
        <v>2</v>
      </c>
      <c r="R12">
        <v>2</v>
      </c>
      <c r="S12">
        <v>2</v>
      </c>
      <c r="T12">
        <v>3</v>
      </c>
      <c r="U12">
        <v>3</v>
      </c>
      <c r="V12">
        <v>3</v>
      </c>
      <c r="W12">
        <v>3</v>
      </c>
      <c r="X12">
        <v>3</v>
      </c>
      <c r="Y12">
        <v>3</v>
      </c>
      <c r="Z12">
        <v>4</v>
      </c>
      <c r="AA12">
        <v>4</v>
      </c>
    </row>
    <row r="13" spans="1:27">
      <c r="A13" s="3">
        <v>7</v>
      </c>
      <c r="B13">
        <v>-7</v>
      </c>
      <c r="C13">
        <v>-6</v>
      </c>
      <c r="D13">
        <v>-5</v>
      </c>
      <c r="E13">
        <v>-4</v>
      </c>
      <c r="F13">
        <v>-3</v>
      </c>
      <c r="G13">
        <v>-2</v>
      </c>
      <c r="H13">
        <v>-1</v>
      </c>
      <c r="I13">
        <v>0</v>
      </c>
      <c r="J13">
        <v>0</v>
      </c>
      <c r="K13">
        <v>0</v>
      </c>
      <c r="L13">
        <v>1</v>
      </c>
      <c r="M13">
        <v>1</v>
      </c>
      <c r="N13">
        <v>1</v>
      </c>
      <c r="O13">
        <v>1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4</v>
      </c>
    </row>
    <row r="14" spans="1:27">
      <c r="A14" s="3">
        <v>8</v>
      </c>
      <c r="B14">
        <v>-8</v>
      </c>
      <c r="C14">
        <v>-7</v>
      </c>
      <c r="D14">
        <v>-6</v>
      </c>
      <c r="E14">
        <v>-5</v>
      </c>
      <c r="F14">
        <v>-4</v>
      </c>
      <c r="G14">
        <v>-3</v>
      </c>
      <c r="H14">
        <v>-2</v>
      </c>
      <c r="I14">
        <v>-1</v>
      </c>
      <c r="J14">
        <v>0</v>
      </c>
      <c r="K14">
        <v>0</v>
      </c>
      <c r="L14">
        <v>0</v>
      </c>
      <c r="M14">
        <v>1</v>
      </c>
      <c r="N14">
        <v>1</v>
      </c>
      <c r="O14">
        <v>1</v>
      </c>
      <c r="P14">
        <v>1</v>
      </c>
      <c r="Q14">
        <v>2</v>
      </c>
      <c r="R14">
        <v>2</v>
      </c>
      <c r="S14">
        <v>2</v>
      </c>
      <c r="T14">
        <v>2</v>
      </c>
      <c r="U14">
        <v>2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</row>
    <row r="15" spans="1:27">
      <c r="A15" s="3">
        <v>9</v>
      </c>
      <c r="B15">
        <v>-9</v>
      </c>
      <c r="C15">
        <v>-8</v>
      </c>
      <c r="D15">
        <v>-7</v>
      </c>
      <c r="E15">
        <v>-6</v>
      </c>
      <c r="F15">
        <v>-5</v>
      </c>
      <c r="G15">
        <v>-4</v>
      </c>
      <c r="H15">
        <v>-3</v>
      </c>
      <c r="I15">
        <v>-2</v>
      </c>
      <c r="J15">
        <v>-1</v>
      </c>
      <c r="K15">
        <v>0</v>
      </c>
      <c r="L15">
        <v>0</v>
      </c>
      <c r="M15">
        <v>0</v>
      </c>
      <c r="N15">
        <v>1</v>
      </c>
      <c r="O15">
        <v>1</v>
      </c>
      <c r="P15">
        <v>1</v>
      </c>
      <c r="Q15">
        <v>1</v>
      </c>
      <c r="R15">
        <v>2</v>
      </c>
      <c r="S15">
        <v>2</v>
      </c>
      <c r="T15">
        <v>2</v>
      </c>
      <c r="U15">
        <v>2</v>
      </c>
      <c r="V15">
        <v>2</v>
      </c>
      <c r="W15">
        <v>3</v>
      </c>
      <c r="X15">
        <v>3</v>
      </c>
      <c r="Y15">
        <v>3</v>
      </c>
      <c r="Z15">
        <v>3</v>
      </c>
      <c r="AA15">
        <v>3</v>
      </c>
    </row>
    <row r="16" spans="1:27">
      <c r="A16" s="3">
        <v>10</v>
      </c>
      <c r="B16">
        <v>-10</v>
      </c>
      <c r="C16">
        <v>-9</v>
      </c>
      <c r="D16">
        <v>-8</v>
      </c>
      <c r="E16">
        <v>-7</v>
      </c>
      <c r="F16">
        <v>-6</v>
      </c>
      <c r="G16">
        <v>-5</v>
      </c>
      <c r="H16">
        <v>-4</v>
      </c>
      <c r="I16">
        <v>-3</v>
      </c>
      <c r="J16">
        <v>-2</v>
      </c>
      <c r="K16">
        <v>-1</v>
      </c>
      <c r="L16">
        <v>0</v>
      </c>
      <c r="M16">
        <v>0</v>
      </c>
      <c r="N16">
        <v>0</v>
      </c>
      <c r="O16">
        <v>1</v>
      </c>
      <c r="P16">
        <v>1</v>
      </c>
      <c r="Q16">
        <v>1</v>
      </c>
      <c r="R16">
        <v>1</v>
      </c>
      <c r="S16">
        <v>2</v>
      </c>
      <c r="T16">
        <v>2</v>
      </c>
      <c r="U16">
        <v>2</v>
      </c>
      <c r="V16">
        <v>2</v>
      </c>
      <c r="W16">
        <v>2</v>
      </c>
      <c r="X16">
        <v>3</v>
      </c>
      <c r="Y16">
        <v>3</v>
      </c>
      <c r="Z16">
        <v>3</v>
      </c>
      <c r="AA16">
        <v>3</v>
      </c>
    </row>
    <row r="17" spans="1:27">
      <c r="A17" s="3">
        <v>11</v>
      </c>
      <c r="B17">
        <v>-11</v>
      </c>
      <c r="C17">
        <v>-10</v>
      </c>
      <c r="D17">
        <v>-9</v>
      </c>
      <c r="E17">
        <v>-8</v>
      </c>
      <c r="F17">
        <v>-7</v>
      </c>
      <c r="G17">
        <v>-6</v>
      </c>
      <c r="H17">
        <v>-5</v>
      </c>
      <c r="I17">
        <v>-4</v>
      </c>
      <c r="J17">
        <v>-3</v>
      </c>
      <c r="K17">
        <v>-2</v>
      </c>
      <c r="L17">
        <v>-1</v>
      </c>
      <c r="M17">
        <v>0</v>
      </c>
      <c r="N17">
        <v>0</v>
      </c>
      <c r="O17">
        <v>0</v>
      </c>
      <c r="P17">
        <v>1</v>
      </c>
      <c r="Q17">
        <v>1</v>
      </c>
      <c r="R17">
        <v>1</v>
      </c>
      <c r="S17">
        <v>1</v>
      </c>
      <c r="T17">
        <v>2</v>
      </c>
      <c r="U17">
        <v>2</v>
      </c>
      <c r="V17">
        <v>2</v>
      </c>
      <c r="W17">
        <v>2</v>
      </c>
      <c r="X17">
        <v>2</v>
      </c>
      <c r="Y17">
        <v>3</v>
      </c>
      <c r="Z17">
        <v>3</v>
      </c>
      <c r="AA17">
        <v>3</v>
      </c>
    </row>
    <row r="18" spans="1:27">
      <c r="A18" s="3">
        <v>12</v>
      </c>
      <c r="B18">
        <v>-12</v>
      </c>
      <c r="C18">
        <v>-11</v>
      </c>
      <c r="D18">
        <v>-10</v>
      </c>
      <c r="E18">
        <v>-9</v>
      </c>
      <c r="F18">
        <v>-8</v>
      </c>
      <c r="G18">
        <v>-7</v>
      </c>
      <c r="H18">
        <v>-6</v>
      </c>
      <c r="I18">
        <v>-5</v>
      </c>
      <c r="J18">
        <v>-4</v>
      </c>
      <c r="K18">
        <v>-3</v>
      </c>
      <c r="L18">
        <v>-2</v>
      </c>
      <c r="M18">
        <v>-1</v>
      </c>
      <c r="N18">
        <v>0</v>
      </c>
      <c r="O18">
        <v>0</v>
      </c>
      <c r="P18">
        <v>0</v>
      </c>
      <c r="Q18">
        <v>1</v>
      </c>
      <c r="R18">
        <v>1</v>
      </c>
      <c r="S18">
        <v>1</v>
      </c>
      <c r="T18">
        <v>1</v>
      </c>
      <c r="U18">
        <v>2</v>
      </c>
      <c r="V18">
        <v>2</v>
      </c>
      <c r="W18">
        <v>2</v>
      </c>
      <c r="X18">
        <v>2</v>
      </c>
      <c r="Y18">
        <v>2</v>
      </c>
      <c r="Z18">
        <v>3</v>
      </c>
      <c r="AA18">
        <v>3</v>
      </c>
    </row>
    <row r="19" spans="1:27">
      <c r="A19" s="3">
        <v>13</v>
      </c>
      <c r="B19">
        <v>-13</v>
      </c>
      <c r="C19">
        <v>-12</v>
      </c>
      <c r="D19">
        <v>-11</v>
      </c>
      <c r="E19">
        <v>-10</v>
      </c>
      <c r="F19">
        <v>-9</v>
      </c>
      <c r="G19">
        <v>-8</v>
      </c>
      <c r="H19">
        <v>-7</v>
      </c>
      <c r="I19">
        <v>-6</v>
      </c>
      <c r="J19">
        <v>-5</v>
      </c>
      <c r="K19">
        <v>-4</v>
      </c>
      <c r="L19">
        <v>-3</v>
      </c>
      <c r="M19">
        <v>-2</v>
      </c>
      <c r="N19">
        <v>-1</v>
      </c>
      <c r="O19">
        <v>0</v>
      </c>
      <c r="P19">
        <v>0</v>
      </c>
      <c r="Q19">
        <v>0</v>
      </c>
      <c r="R19">
        <v>1</v>
      </c>
      <c r="S19">
        <v>1</v>
      </c>
      <c r="T19">
        <v>1</v>
      </c>
      <c r="U19">
        <v>1</v>
      </c>
      <c r="V19">
        <v>2</v>
      </c>
      <c r="W19">
        <v>2</v>
      </c>
      <c r="X19">
        <v>2</v>
      </c>
      <c r="Y19">
        <v>2</v>
      </c>
      <c r="Z19">
        <v>2</v>
      </c>
      <c r="AA19">
        <v>3</v>
      </c>
    </row>
    <row r="20" spans="1:27">
      <c r="A20" s="3">
        <v>14</v>
      </c>
      <c r="B20">
        <v>-14</v>
      </c>
      <c r="C20">
        <v>-13</v>
      </c>
      <c r="D20">
        <v>-12</v>
      </c>
      <c r="E20">
        <v>-11</v>
      </c>
      <c r="F20">
        <v>-10</v>
      </c>
      <c r="G20">
        <v>-9</v>
      </c>
      <c r="H20">
        <v>-8</v>
      </c>
      <c r="I20">
        <v>-7</v>
      </c>
      <c r="J20">
        <v>-6</v>
      </c>
      <c r="K20">
        <v>-5</v>
      </c>
      <c r="L20">
        <v>-4</v>
      </c>
      <c r="M20">
        <v>-3</v>
      </c>
      <c r="N20">
        <v>-2</v>
      </c>
      <c r="O20">
        <v>-1</v>
      </c>
      <c r="P20">
        <v>0</v>
      </c>
      <c r="Q20">
        <v>0</v>
      </c>
      <c r="R20">
        <v>0</v>
      </c>
      <c r="S20">
        <v>1</v>
      </c>
      <c r="T20">
        <v>1</v>
      </c>
      <c r="U20">
        <v>1</v>
      </c>
      <c r="V20">
        <v>1</v>
      </c>
      <c r="W20">
        <v>2</v>
      </c>
      <c r="X20">
        <v>2</v>
      </c>
      <c r="Y20">
        <v>2</v>
      </c>
      <c r="Z20">
        <v>2</v>
      </c>
      <c r="AA20">
        <v>2</v>
      </c>
    </row>
    <row r="21" spans="1:27">
      <c r="A21" s="3">
        <v>15</v>
      </c>
      <c r="B21">
        <v>-15</v>
      </c>
      <c r="C21">
        <v>-14</v>
      </c>
      <c r="D21">
        <v>-13</v>
      </c>
      <c r="E21">
        <v>-12</v>
      </c>
      <c r="F21">
        <v>-11</v>
      </c>
      <c r="G21">
        <v>-10</v>
      </c>
      <c r="H21">
        <v>-9</v>
      </c>
      <c r="I21">
        <v>-8</v>
      </c>
      <c r="J21">
        <v>-7</v>
      </c>
      <c r="K21">
        <v>-6</v>
      </c>
      <c r="L21">
        <v>-5</v>
      </c>
      <c r="M21">
        <v>-4</v>
      </c>
      <c r="N21">
        <v>-3</v>
      </c>
      <c r="O21">
        <v>-2</v>
      </c>
      <c r="P21">
        <v>-1</v>
      </c>
      <c r="Q21">
        <v>0</v>
      </c>
      <c r="R21">
        <v>0</v>
      </c>
      <c r="S21">
        <v>0</v>
      </c>
      <c r="T21">
        <v>1</v>
      </c>
      <c r="U21">
        <v>1</v>
      </c>
      <c r="V21">
        <v>1</v>
      </c>
      <c r="W21">
        <v>1</v>
      </c>
      <c r="X21">
        <v>2</v>
      </c>
      <c r="Y21">
        <v>2</v>
      </c>
      <c r="Z21">
        <v>2</v>
      </c>
      <c r="AA21">
        <v>2</v>
      </c>
    </row>
    <row r="22" spans="1:27">
      <c r="A22" s="3">
        <v>16</v>
      </c>
      <c r="B22">
        <v>-16</v>
      </c>
      <c r="C22">
        <v>-15</v>
      </c>
      <c r="D22">
        <v>-14</v>
      </c>
      <c r="E22">
        <v>-13</v>
      </c>
      <c r="F22">
        <v>-12</v>
      </c>
      <c r="G22">
        <v>-11</v>
      </c>
      <c r="H22">
        <v>-10</v>
      </c>
      <c r="I22">
        <v>-9</v>
      </c>
      <c r="J22">
        <v>-8</v>
      </c>
      <c r="K22">
        <v>-7</v>
      </c>
      <c r="L22">
        <v>-6</v>
      </c>
      <c r="M22">
        <v>-5</v>
      </c>
      <c r="N22">
        <v>-4</v>
      </c>
      <c r="O22">
        <v>-3</v>
      </c>
      <c r="P22">
        <v>-2</v>
      </c>
      <c r="Q22">
        <v>-1</v>
      </c>
      <c r="R22">
        <v>0</v>
      </c>
      <c r="S22">
        <v>0</v>
      </c>
      <c r="T22">
        <v>0</v>
      </c>
      <c r="U22">
        <v>1</v>
      </c>
      <c r="V22">
        <v>1</v>
      </c>
      <c r="W22">
        <v>1</v>
      </c>
      <c r="X22">
        <v>1</v>
      </c>
      <c r="Y22">
        <v>2</v>
      </c>
      <c r="Z22">
        <v>2</v>
      </c>
      <c r="AA22">
        <v>2</v>
      </c>
    </row>
    <row r="23" spans="1:27">
      <c r="A23" s="3">
        <v>17</v>
      </c>
      <c r="B23">
        <v>-17</v>
      </c>
      <c r="C23">
        <v>-16</v>
      </c>
      <c r="D23">
        <v>-15</v>
      </c>
      <c r="E23">
        <v>-14</v>
      </c>
      <c r="F23">
        <v>-13</v>
      </c>
      <c r="G23">
        <v>-12</v>
      </c>
      <c r="H23">
        <v>-11</v>
      </c>
      <c r="I23">
        <v>-10</v>
      </c>
      <c r="J23">
        <v>-9</v>
      </c>
      <c r="K23">
        <v>-8</v>
      </c>
      <c r="L23">
        <v>-7</v>
      </c>
      <c r="M23">
        <v>-6</v>
      </c>
      <c r="N23">
        <v>-5</v>
      </c>
      <c r="O23">
        <v>-4</v>
      </c>
      <c r="P23">
        <v>-3</v>
      </c>
      <c r="Q23">
        <v>-2</v>
      </c>
      <c r="R23">
        <v>-1</v>
      </c>
      <c r="S23">
        <v>0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2</v>
      </c>
      <c r="AA23">
        <v>2</v>
      </c>
    </row>
    <row r="24" spans="1:27">
      <c r="A24" s="3">
        <v>18</v>
      </c>
      <c r="B24">
        <v>-18</v>
      </c>
      <c r="C24">
        <v>-17</v>
      </c>
      <c r="D24">
        <v>-16</v>
      </c>
      <c r="E24">
        <v>-15</v>
      </c>
      <c r="F24">
        <v>-14</v>
      </c>
      <c r="G24">
        <v>-13</v>
      </c>
      <c r="H24">
        <v>-12</v>
      </c>
      <c r="I24">
        <v>-11</v>
      </c>
      <c r="J24">
        <v>-10</v>
      </c>
      <c r="K24">
        <v>-9</v>
      </c>
      <c r="L24">
        <v>-8</v>
      </c>
      <c r="M24">
        <v>-7</v>
      </c>
      <c r="N24">
        <v>-6</v>
      </c>
      <c r="O24">
        <v>-5</v>
      </c>
      <c r="P24">
        <v>-4</v>
      </c>
      <c r="Q24">
        <v>-3</v>
      </c>
      <c r="R24">
        <v>-2</v>
      </c>
      <c r="S24">
        <v>-1</v>
      </c>
      <c r="T24">
        <v>0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2</v>
      </c>
    </row>
    <row r="25" spans="1:27">
      <c r="A25" s="3">
        <v>19</v>
      </c>
      <c r="B25">
        <v>-19</v>
      </c>
      <c r="C25">
        <v>-18</v>
      </c>
      <c r="D25">
        <v>-17</v>
      </c>
      <c r="E25">
        <v>-16</v>
      </c>
      <c r="F25">
        <v>-15</v>
      </c>
      <c r="G25">
        <v>-14</v>
      </c>
      <c r="H25">
        <v>-13</v>
      </c>
      <c r="I25">
        <v>-12</v>
      </c>
      <c r="J25">
        <v>-11</v>
      </c>
      <c r="K25">
        <v>-10</v>
      </c>
      <c r="L25">
        <v>-9</v>
      </c>
      <c r="M25">
        <v>-8</v>
      </c>
      <c r="N25">
        <v>-7</v>
      </c>
      <c r="O25">
        <v>-6</v>
      </c>
      <c r="P25">
        <v>-5</v>
      </c>
      <c r="Q25">
        <v>-4</v>
      </c>
      <c r="R25">
        <v>-3</v>
      </c>
      <c r="S25">
        <v>-2</v>
      </c>
      <c r="T25">
        <v>-1</v>
      </c>
      <c r="U25">
        <v>0</v>
      </c>
      <c r="V25">
        <v>0</v>
      </c>
      <c r="W25">
        <v>0</v>
      </c>
      <c r="X25">
        <v>1</v>
      </c>
      <c r="Y25">
        <v>1</v>
      </c>
      <c r="Z25">
        <v>1</v>
      </c>
      <c r="AA25">
        <v>1</v>
      </c>
    </row>
    <row r="26" spans="1:27">
      <c r="A26" s="3">
        <v>20</v>
      </c>
      <c r="B26">
        <v>-20</v>
      </c>
      <c r="C26">
        <v>-19</v>
      </c>
      <c r="D26">
        <v>-18</v>
      </c>
      <c r="E26">
        <v>-17</v>
      </c>
      <c r="F26">
        <v>-16</v>
      </c>
      <c r="G26">
        <v>-15</v>
      </c>
      <c r="H26">
        <v>-14</v>
      </c>
      <c r="I26">
        <v>-13</v>
      </c>
      <c r="J26">
        <v>-12</v>
      </c>
      <c r="K26">
        <v>-11</v>
      </c>
      <c r="L26">
        <v>-10</v>
      </c>
      <c r="M26">
        <v>-9</v>
      </c>
      <c r="N26">
        <v>-8</v>
      </c>
      <c r="O26">
        <v>-7</v>
      </c>
      <c r="P26">
        <v>-6</v>
      </c>
      <c r="Q26">
        <v>-5</v>
      </c>
      <c r="R26">
        <v>-4</v>
      </c>
      <c r="S26">
        <v>-3</v>
      </c>
      <c r="T26">
        <v>-2</v>
      </c>
      <c r="U26">
        <v>-1</v>
      </c>
      <c r="V26">
        <v>0</v>
      </c>
      <c r="W26">
        <v>0</v>
      </c>
      <c r="X26">
        <v>0</v>
      </c>
      <c r="Y26">
        <v>1</v>
      </c>
      <c r="Z26">
        <v>1</v>
      </c>
      <c r="AA26">
        <v>1</v>
      </c>
    </row>
  </sheetData>
  <phoneticPr fontId="1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70"/>
  <sheetViews>
    <sheetView workbookViewId="0"/>
  </sheetViews>
  <sheetFormatPr defaultRowHeight="12.75"/>
  <cols>
    <col min="1" max="1" width="9.140625" style="3"/>
  </cols>
  <sheetData>
    <row r="1" spans="1:9">
      <c r="A1" s="3" t="s">
        <v>128</v>
      </c>
    </row>
    <row r="3" spans="1:9">
      <c r="A3" s="3" t="s">
        <v>129</v>
      </c>
      <c r="B3" s="3" t="s">
        <v>130</v>
      </c>
    </row>
    <row r="4" spans="1:9" s="3" customFormat="1">
      <c r="B4" s="3">
        <v>0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</row>
    <row r="5" spans="1:9">
      <c r="A5" s="3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>
      <c r="A6" s="3">
        <v>1</v>
      </c>
      <c r="B6">
        <v>4</v>
      </c>
      <c r="C6">
        <v>4</v>
      </c>
      <c r="D6">
        <v>4</v>
      </c>
      <c r="E6">
        <v>4</v>
      </c>
      <c r="F6">
        <v>4</v>
      </c>
      <c r="G6">
        <v>4</v>
      </c>
      <c r="H6">
        <v>4</v>
      </c>
      <c r="I6">
        <v>4</v>
      </c>
    </row>
    <row r="7" spans="1:9">
      <c r="A7" s="3">
        <v>2</v>
      </c>
      <c r="B7">
        <v>6</v>
      </c>
      <c r="C7">
        <v>8</v>
      </c>
      <c r="D7">
        <v>8</v>
      </c>
      <c r="E7">
        <v>8</v>
      </c>
      <c r="F7">
        <v>8</v>
      </c>
      <c r="G7">
        <v>8</v>
      </c>
      <c r="H7">
        <v>8</v>
      </c>
      <c r="I7">
        <v>8</v>
      </c>
    </row>
    <row r="8" spans="1:9">
      <c r="A8" s="3">
        <v>3</v>
      </c>
      <c r="B8">
        <v>8</v>
      </c>
      <c r="C8">
        <v>10</v>
      </c>
      <c r="D8">
        <v>12</v>
      </c>
      <c r="E8">
        <v>12</v>
      </c>
      <c r="F8">
        <v>12</v>
      </c>
      <c r="G8">
        <v>12</v>
      </c>
      <c r="H8">
        <v>12</v>
      </c>
      <c r="I8">
        <v>12</v>
      </c>
    </row>
    <row r="9" spans="1:9">
      <c r="A9" s="3">
        <v>4</v>
      </c>
      <c r="B9">
        <v>9</v>
      </c>
      <c r="C9">
        <v>12</v>
      </c>
      <c r="D9">
        <v>14</v>
      </c>
      <c r="E9">
        <v>16</v>
      </c>
      <c r="F9">
        <v>16</v>
      </c>
      <c r="G9">
        <v>16</v>
      </c>
      <c r="H9">
        <v>16</v>
      </c>
      <c r="I9">
        <v>16</v>
      </c>
    </row>
    <row r="10" spans="1:9">
      <c r="A10" s="3">
        <v>5</v>
      </c>
      <c r="B10">
        <v>10</v>
      </c>
      <c r="C10">
        <v>14</v>
      </c>
      <c r="D10">
        <v>16</v>
      </c>
      <c r="E10">
        <v>18</v>
      </c>
      <c r="F10">
        <v>20</v>
      </c>
      <c r="G10">
        <v>20</v>
      </c>
      <c r="H10">
        <v>20</v>
      </c>
      <c r="I10">
        <v>20</v>
      </c>
    </row>
    <row r="11" spans="1:9">
      <c r="A11" s="3">
        <v>6</v>
      </c>
      <c r="B11">
        <v>11</v>
      </c>
      <c r="C11">
        <v>16</v>
      </c>
      <c r="D11">
        <v>18</v>
      </c>
      <c r="E11">
        <v>20</v>
      </c>
      <c r="F11">
        <v>22</v>
      </c>
      <c r="G11">
        <v>24</v>
      </c>
      <c r="H11">
        <v>24</v>
      </c>
      <c r="I11">
        <v>24</v>
      </c>
    </row>
    <row r="12" spans="1:9">
      <c r="A12" s="3">
        <v>7</v>
      </c>
      <c r="B12">
        <v>12</v>
      </c>
      <c r="C12">
        <v>17</v>
      </c>
      <c r="D12">
        <v>20</v>
      </c>
      <c r="E12">
        <v>22</v>
      </c>
      <c r="F12">
        <v>24</v>
      </c>
      <c r="G12">
        <v>26</v>
      </c>
      <c r="H12">
        <v>28</v>
      </c>
      <c r="I12">
        <v>28</v>
      </c>
    </row>
    <row r="13" spans="1:9">
      <c r="A13" s="3">
        <v>8</v>
      </c>
      <c r="B13">
        <f>B12</f>
        <v>12</v>
      </c>
      <c r="C13">
        <v>18</v>
      </c>
      <c r="D13">
        <v>22</v>
      </c>
      <c r="E13">
        <v>24</v>
      </c>
      <c r="F13">
        <v>26</v>
      </c>
      <c r="G13">
        <v>28</v>
      </c>
      <c r="H13">
        <v>30</v>
      </c>
      <c r="I13">
        <v>32</v>
      </c>
    </row>
    <row r="14" spans="1:9">
      <c r="A14" s="3">
        <v>9</v>
      </c>
      <c r="B14">
        <f>B13+1</f>
        <v>13</v>
      </c>
      <c r="C14">
        <v>19</v>
      </c>
      <c r="D14">
        <v>24</v>
      </c>
      <c r="E14">
        <v>26</v>
      </c>
      <c r="F14">
        <v>28</v>
      </c>
      <c r="G14">
        <v>30</v>
      </c>
      <c r="H14">
        <v>32</v>
      </c>
      <c r="I14">
        <v>34</v>
      </c>
    </row>
    <row r="15" spans="1:9">
      <c r="A15" s="3">
        <v>10</v>
      </c>
      <c r="B15">
        <f>B14</f>
        <v>13</v>
      </c>
      <c r="C15">
        <v>20</v>
      </c>
      <c r="D15">
        <v>25</v>
      </c>
      <c r="E15">
        <v>28</v>
      </c>
      <c r="F15">
        <v>30</v>
      </c>
      <c r="G15">
        <v>32</v>
      </c>
      <c r="H15">
        <v>34</v>
      </c>
      <c r="I15">
        <v>36</v>
      </c>
    </row>
    <row r="16" spans="1:9">
      <c r="A16" s="3">
        <v>11</v>
      </c>
      <c r="B16">
        <f>B15+1</f>
        <v>14</v>
      </c>
      <c r="C16">
        <v>21</v>
      </c>
      <c r="D16">
        <v>26</v>
      </c>
      <c r="E16">
        <v>30</v>
      </c>
      <c r="F16">
        <v>32</v>
      </c>
      <c r="G16">
        <v>34</v>
      </c>
      <c r="H16">
        <v>36</v>
      </c>
      <c r="I16">
        <v>38</v>
      </c>
    </row>
    <row r="17" spans="1:9">
      <c r="A17" s="3">
        <v>12</v>
      </c>
      <c r="B17">
        <f>B16</f>
        <v>14</v>
      </c>
      <c r="C17">
        <v>22</v>
      </c>
      <c r="D17">
        <v>27</v>
      </c>
      <c r="E17">
        <v>32</v>
      </c>
      <c r="F17">
        <v>34</v>
      </c>
      <c r="G17">
        <v>36</v>
      </c>
      <c r="H17">
        <v>38</v>
      </c>
      <c r="I17">
        <v>40</v>
      </c>
    </row>
    <row r="18" spans="1:9">
      <c r="A18" s="3">
        <v>13</v>
      </c>
      <c r="B18">
        <f>B17+1</f>
        <v>15</v>
      </c>
      <c r="C18">
        <v>23</v>
      </c>
      <c r="D18">
        <v>28</v>
      </c>
      <c r="E18">
        <v>33</v>
      </c>
      <c r="F18">
        <v>36</v>
      </c>
      <c r="G18">
        <v>38</v>
      </c>
      <c r="H18">
        <v>40</v>
      </c>
      <c r="I18">
        <v>42</v>
      </c>
    </row>
    <row r="19" spans="1:9">
      <c r="A19" s="3">
        <v>14</v>
      </c>
      <c r="B19">
        <f>B18</f>
        <v>15</v>
      </c>
      <c r="C19">
        <v>24</v>
      </c>
      <c r="D19">
        <v>29</v>
      </c>
      <c r="E19">
        <v>34</v>
      </c>
      <c r="F19">
        <v>38</v>
      </c>
      <c r="G19">
        <v>40</v>
      </c>
      <c r="H19">
        <v>42</v>
      </c>
      <c r="I19">
        <v>44</v>
      </c>
    </row>
    <row r="20" spans="1:9">
      <c r="A20" s="3">
        <v>15</v>
      </c>
      <c r="B20">
        <f>B19+1</f>
        <v>16</v>
      </c>
      <c r="C20">
        <f>C19</f>
        <v>24</v>
      </c>
      <c r="D20">
        <v>30</v>
      </c>
      <c r="E20">
        <v>35</v>
      </c>
      <c r="F20">
        <v>40</v>
      </c>
      <c r="G20">
        <v>42</v>
      </c>
      <c r="H20">
        <v>44</v>
      </c>
      <c r="I20">
        <v>46</v>
      </c>
    </row>
    <row r="21" spans="1:9">
      <c r="A21" s="3">
        <v>16</v>
      </c>
      <c r="B21">
        <f>B20</f>
        <v>16</v>
      </c>
      <c r="C21">
        <f>C20+1</f>
        <v>25</v>
      </c>
      <c r="D21">
        <v>31</v>
      </c>
      <c r="E21">
        <v>36</v>
      </c>
      <c r="F21">
        <v>41</v>
      </c>
      <c r="G21">
        <v>44</v>
      </c>
      <c r="H21">
        <v>46</v>
      </c>
      <c r="I21">
        <v>48</v>
      </c>
    </row>
    <row r="22" spans="1:9">
      <c r="A22" s="3">
        <v>17</v>
      </c>
      <c r="B22">
        <f>B21</f>
        <v>16</v>
      </c>
      <c r="C22">
        <f>C21</f>
        <v>25</v>
      </c>
      <c r="D22">
        <v>32</v>
      </c>
      <c r="E22">
        <v>37</v>
      </c>
      <c r="F22">
        <v>42</v>
      </c>
      <c r="G22">
        <v>46</v>
      </c>
      <c r="H22">
        <v>48</v>
      </c>
      <c r="I22">
        <v>50</v>
      </c>
    </row>
    <row r="23" spans="1:9">
      <c r="A23" s="3">
        <v>18</v>
      </c>
      <c r="B23">
        <f>B22</f>
        <v>16</v>
      </c>
      <c r="C23">
        <f>C22+1</f>
        <v>26</v>
      </c>
      <c r="D23">
        <v>33</v>
      </c>
      <c r="E23">
        <v>38</v>
      </c>
      <c r="F23">
        <v>43</v>
      </c>
      <c r="G23">
        <v>48</v>
      </c>
      <c r="H23">
        <v>50</v>
      </c>
      <c r="I23">
        <v>52</v>
      </c>
    </row>
    <row r="24" spans="1:9">
      <c r="A24" s="3">
        <v>19</v>
      </c>
      <c r="B24">
        <f>B23+1</f>
        <v>17</v>
      </c>
      <c r="C24">
        <f>C23</f>
        <v>26</v>
      </c>
      <c r="D24">
        <v>34</v>
      </c>
      <c r="E24">
        <v>39</v>
      </c>
      <c r="F24">
        <v>44</v>
      </c>
      <c r="G24">
        <v>49</v>
      </c>
      <c r="H24">
        <v>52</v>
      </c>
      <c r="I24">
        <v>54</v>
      </c>
    </row>
    <row r="25" spans="1:9">
      <c r="A25" s="3">
        <v>20</v>
      </c>
      <c r="B25">
        <f>B24</f>
        <v>17</v>
      </c>
      <c r="C25">
        <f>C24+1</f>
        <v>27</v>
      </c>
      <c r="D25">
        <v>35</v>
      </c>
      <c r="E25">
        <v>40</v>
      </c>
      <c r="F25">
        <v>45</v>
      </c>
      <c r="G25">
        <v>50</v>
      </c>
      <c r="H25">
        <v>54</v>
      </c>
      <c r="I25">
        <v>56</v>
      </c>
    </row>
    <row r="26" spans="1:9">
      <c r="A26" s="3">
        <v>21</v>
      </c>
      <c r="B26">
        <f>B25</f>
        <v>17</v>
      </c>
      <c r="C26">
        <f>C25</f>
        <v>27</v>
      </c>
      <c r="D26">
        <v>36</v>
      </c>
      <c r="E26">
        <v>41</v>
      </c>
      <c r="F26">
        <v>46</v>
      </c>
      <c r="G26">
        <v>51</v>
      </c>
      <c r="H26">
        <v>56</v>
      </c>
      <c r="I26">
        <v>58</v>
      </c>
    </row>
    <row r="27" spans="1:9">
      <c r="A27" s="3">
        <v>22</v>
      </c>
      <c r="B27">
        <f>B26</f>
        <v>17</v>
      </c>
      <c r="C27">
        <f>C26+1</f>
        <v>28</v>
      </c>
      <c r="D27">
        <f>D26</f>
        <v>36</v>
      </c>
      <c r="E27">
        <v>42</v>
      </c>
      <c r="F27">
        <v>47</v>
      </c>
      <c r="G27">
        <v>52</v>
      </c>
      <c r="H27">
        <v>57</v>
      </c>
      <c r="I27">
        <v>60</v>
      </c>
    </row>
    <row r="28" spans="1:9">
      <c r="A28" s="3">
        <v>23</v>
      </c>
      <c r="B28">
        <f>B27+1</f>
        <v>18</v>
      </c>
      <c r="C28">
        <f>C27</f>
        <v>28</v>
      </c>
      <c r="D28">
        <f>D27+1</f>
        <v>37</v>
      </c>
      <c r="E28">
        <v>43</v>
      </c>
      <c r="F28">
        <v>48</v>
      </c>
      <c r="G28">
        <v>53</v>
      </c>
      <c r="H28">
        <v>58</v>
      </c>
      <c r="I28">
        <v>62</v>
      </c>
    </row>
    <row r="29" spans="1:9">
      <c r="A29" s="3">
        <v>24</v>
      </c>
      <c r="B29">
        <f>B28</f>
        <v>18</v>
      </c>
      <c r="C29">
        <f>C28+1</f>
        <v>29</v>
      </c>
      <c r="D29">
        <f>D28</f>
        <v>37</v>
      </c>
      <c r="E29">
        <v>44</v>
      </c>
      <c r="F29">
        <v>49</v>
      </c>
      <c r="G29">
        <v>54</v>
      </c>
      <c r="H29">
        <v>59</v>
      </c>
      <c r="I29">
        <v>64</v>
      </c>
    </row>
    <row r="30" spans="1:9">
      <c r="A30" s="3">
        <v>25</v>
      </c>
      <c r="B30">
        <f>B29</f>
        <v>18</v>
      </c>
      <c r="C30">
        <f>C29</f>
        <v>29</v>
      </c>
      <c r="D30">
        <f>D29+1</f>
        <v>38</v>
      </c>
      <c r="E30">
        <v>45</v>
      </c>
      <c r="F30">
        <v>50</v>
      </c>
      <c r="G30">
        <v>55</v>
      </c>
      <c r="H30">
        <v>60</v>
      </c>
      <c r="I30">
        <v>65</v>
      </c>
    </row>
    <row r="31" spans="1:9">
      <c r="A31" s="3">
        <v>26</v>
      </c>
      <c r="B31">
        <f>B30</f>
        <v>18</v>
      </c>
      <c r="C31">
        <f>C30+1</f>
        <v>30</v>
      </c>
      <c r="D31">
        <f>D30</f>
        <v>38</v>
      </c>
      <c r="E31">
        <v>46</v>
      </c>
      <c r="F31">
        <v>51</v>
      </c>
      <c r="G31">
        <v>56</v>
      </c>
      <c r="H31">
        <v>61</v>
      </c>
      <c r="I31">
        <v>66</v>
      </c>
    </row>
    <row r="32" spans="1:9">
      <c r="A32" s="3">
        <v>27</v>
      </c>
      <c r="B32">
        <f>B31+1</f>
        <v>19</v>
      </c>
      <c r="C32">
        <f>C31</f>
        <v>30</v>
      </c>
      <c r="D32">
        <f>D31+1</f>
        <v>39</v>
      </c>
      <c r="E32">
        <v>47</v>
      </c>
      <c r="F32">
        <v>52</v>
      </c>
      <c r="G32">
        <v>57</v>
      </c>
      <c r="H32">
        <v>62</v>
      </c>
      <c r="I32">
        <v>67</v>
      </c>
    </row>
    <row r="33" spans="1:9">
      <c r="A33" s="3">
        <v>28</v>
      </c>
      <c r="B33">
        <f>B32</f>
        <v>19</v>
      </c>
      <c r="C33">
        <f>C32+1</f>
        <v>31</v>
      </c>
      <c r="D33">
        <f>D32</f>
        <v>39</v>
      </c>
      <c r="E33">
        <v>48</v>
      </c>
      <c r="F33">
        <v>53</v>
      </c>
      <c r="G33">
        <v>58</v>
      </c>
      <c r="H33">
        <v>63</v>
      </c>
      <c r="I33">
        <v>68</v>
      </c>
    </row>
    <row r="34" spans="1:9">
      <c r="A34" s="3">
        <v>29</v>
      </c>
      <c r="B34">
        <f>B33</f>
        <v>19</v>
      </c>
      <c r="C34">
        <f>C33</f>
        <v>31</v>
      </c>
      <c r="D34">
        <f>D33+1</f>
        <v>40</v>
      </c>
      <c r="E34">
        <f>E33</f>
        <v>48</v>
      </c>
      <c r="F34">
        <v>54</v>
      </c>
      <c r="G34">
        <v>59</v>
      </c>
      <c r="H34">
        <v>64</v>
      </c>
      <c r="I34">
        <v>69</v>
      </c>
    </row>
    <row r="35" spans="1:9">
      <c r="A35" s="3">
        <v>30</v>
      </c>
      <c r="B35">
        <f>B34</f>
        <v>19</v>
      </c>
      <c r="C35">
        <f>C34+1</f>
        <v>32</v>
      </c>
      <c r="D35">
        <f>D34</f>
        <v>40</v>
      </c>
      <c r="E35">
        <f>E34+1</f>
        <v>49</v>
      </c>
      <c r="F35">
        <v>55</v>
      </c>
      <c r="G35">
        <v>60</v>
      </c>
      <c r="H35">
        <v>65</v>
      </c>
      <c r="I35">
        <v>70</v>
      </c>
    </row>
    <row r="36" spans="1:9">
      <c r="A36" s="3">
        <v>31</v>
      </c>
      <c r="B36">
        <f>B35+1</f>
        <v>20</v>
      </c>
      <c r="C36">
        <f>C35</f>
        <v>32</v>
      </c>
      <c r="D36">
        <f>D35+1</f>
        <v>41</v>
      </c>
      <c r="E36">
        <f>E35</f>
        <v>49</v>
      </c>
      <c r="F36">
        <v>56</v>
      </c>
      <c r="G36">
        <v>61</v>
      </c>
      <c r="H36">
        <v>66</v>
      </c>
      <c r="I36">
        <v>71</v>
      </c>
    </row>
    <row r="37" spans="1:9">
      <c r="A37" s="3">
        <v>32</v>
      </c>
      <c r="B37">
        <f t="shared" ref="B37:B43" si="0">B36</f>
        <v>20</v>
      </c>
      <c r="C37">
        <f>C36</f>
        <v>32</v>
      </c>
      <c r="D37">
        <f>D36</f>
        <v>41</v>
      </c>
      <c r="E37">
        <f>E36+1</f>
        <v>50</v>
      </c>
      <c r="F37">
        <v>57</v>
      </c>
      <c r="G37">
        <v>62</v>
      </c>
      <c r="H37">
        <v>67</v>
      </c>
      <c r="I37">
        <v>72</v>
      </c>
    </row>
    <row r="38" spans="1:9">
      <c r="A38" s="3">
        <v>33</v>
      </c>
      <c r="B38">
        <f t="shared" si="0"/>
        <v>20</v>
      </c>
      <c r="C38">
        <f>C37</f>
        <v>32</v>
      </c>
      <c r="D38">
        <f>D37+1</f>
        <v>42</v>
      </c>
      <c r="E38">
        <f>E37</f>
        <v>50</v>
      </c>
      <c r="F38">
        <v>58</v>
      </c>
      <c r="G38">
        <v>63</v>
      </c>
      <c r="H38">
        <v>68</v>
      </c>
      <c r="I38">
        <v>73</v>
      </c>
    </row>
    <row r="39" spans="1:9">
      <c r="A39" s="3">
        <v>34</v>
      </c>
      <c r="B39">
        <f t="shared" si="0"/>
        <v>20</v>
      </c>
      <c r="C39">
        <f>C38+1</f>
        <v>33</v>
      </c>
      <c r="D39">
        <f>D38</f>
        <v>42</v>
      </c>
      <c r="E39">
        <f>E38+1</f>
        <v>51</v>
      </c>
      <c r="F39">
        <v>59</v>
      </c>
      <c r="G39">
        <v>64</v>
      </c>
      <c r="H39">
        <v>69</v>
      </c>
      <c r="I39">
        <v>74</v>
      </c>
    </row>
    <row r="40" spans="1:9">
      <c r="A40" s="3">
        <v>35</v>
      </c>
      <c r="B40">
        <f t="shared" si="0"/>
        <v>20</v>
      </c>
      <c r="C40">
        <f>C39</f>
        <v>33</v>
      </c>
      <c r="D40">
        <f>D39+1</f>
        <v>43</v>
      </c>
      <c r="E40">
        <f>E39</f>
        <v>51</v>
      </c>
      <c r="F40">
        <v>60</v>
      </c>
      <c r="G40">
        <v>65</v>
      </c>
      <c r="H40">
        <v>70</v>
      </c>
      <c r="I40">
        <v>75</v>
      </c>
    </row>
    <row r="41" spans="1:9">
      <c r="A41" s="3">
        <v>36</v>
      </c>
      <c r="B41">
        <f t="shared" si="0"/>
        <v>20</v>
      </c>
      <c r="C41">
        <f>C40</f>
        <v>33</v>
      </c>
      <c r="D41">
        <f>D40</f>
        <v>43</v>
      </c>
      <c r="E41">
        <f>E40+1</f>
        <v>52</v>
      </c>
      <c r="F41">
        <f>F40</f>
        <v>60</v>
      </c>
      <c r="G41">
        <v>66</v>
      </c>
      <c r="H41">
        <v>71</v>
      </c>
      <c r="I41">
        <v>76</v>
      </c>
    </row>
    <row r="42" spans="1:9">
      <c r="A42" s="3">
        <v>37</v>
      </c>
      <c r="B42">
        <f t="shared" si="0"/>
        <v>20</v>
      </c>
      <c r="C42">
        <f>C41</f>
        <v>33</v>
      </c>
      <c r="D42">
        <f>D41+1</f>
        <v>44</v>
      </c>
      <c r="E42">
        <f>E41</f>
        <v>52</v>
      </c>
      <c r="F42">
        <f>F41+1</f>
        <v>61</v>
      </c>
      <c r="G42">
        <v>67</v>
      </c>
      <c r="H42">
        <v>72</v>
      </c>
      <c r="I42">
        <v>77</v>
      </c>
    </row>
    <row r="43" spans="1:9">
      <c r="A43" s="3">
        <v>38</v>
      </c>
      <c r="B43">
        <f t="shared" si="0"/>
        <v>20</v>
      </c>
      <c r="C43">
        <f>C42+1</f>
        <v>34</v>
      </c>
      <c r="D43">
        <f>D42</f>
        <v>44</v>
      </c>
      <c r="E43">
        <f>E42+1</f>
        <v>53</v>
      </c>
      <c r="F43">
        <f>F42</f>
        <v>61</v>
      </c>
      <c r="G43">
        <v>68</v>
      </c>
      <c r="H43">
        <v>73</v>
      </c>
      <c r="I43">
        <v>78</v>
      </c>
    </row>
    <row r="44" spans="1:9">
      <c r="A44" s="3">
        <v>39</v>
      </c>
      <c r="B44">
        <f>B43+1</f>
        <v>21</v>
      </c>
      <c r="C44">
        <f>C43</f>
        <v>34</v>
      </c>
      <c r="D44">
        <f>D43+1</f>
        <v>45</v>
      </c>
      <c r="E44">
        <f>E43</f>
        <v>53</v>
      </c>
      <c r="F44">
        <f>F43+1</f>
        <v>62</v>
      </c>
      <c r="G44">
        <v>69</v>
      </c>
      <c r="H44">
        <v>74</v>
      </c>
      <c r="I44">
        <v>79</v>
      </c>
    </row>
    <row r="45" spans="1:9">
      <c r="A45" s="3">
        <v>40</v>
      </c>
      <c r="B45">
        <f t="shared" ref="B45:B51" si="1">B44</f>
        <v>21</v>
      </c>
      <c r="C45">
        <f>C44</f>
        <v>34</v>
      </c>
      <c r="D45">
        <f>D44</f>
        <v>45</v>
      </c>
      <c r="E45">
        <f>E44+1</f>
        <v>54</v>
      </c>
      <c r="F45">
        <f>F44</f>
        <v>62</v>
      </c>
      <c r="G45">
        <v>70</v>
      </c>
      <c r="H45">
        <v>75</v>
      </c>
      <c r="I45">
        <v>80</v>
      </c>
    </row>
    <row r="46" spans="1:9">
      <c r="A46" s="3">
        <v>41</v>
      </c>
      <c r="B46">
        <f t="shared" si="1"/>
        <v>21</v>
      </c>
      <c r="C46">
        <f>C45</f>
        <v>34</v>
      </c>
      <c r="D46">
        <f>D45+1</f>
        <v>46</v>
      </c>
      <c r="E46">
        <f>E45</f>
        <v>54</v>
      </c>
      <c r="F46">
        <f>F45+1</f>
        <v>63</v>
      </c>
      <c r="G46">
        <v>71</v>
      </c>
      <c r="H46">
        <v>76</v>
      </c>
      <c r="I46">
        <v>81</v>
      </c>
    </row>
    <row r="47" spans="1:9">
      <c r="A47" s="3">
        <v>42</v>
      </c>
      <c r="B47">
        <f t="shared" si="1"/>
        <v>21</v>
      </c>
      <c r="C47">
        <f>C46+1</f>
        <v>35</v>
      </c>
      <c r="D47">
        <f>D46</f>
        <v>46</v>
      </c>
      <c r="E47">
        <f>E46+1</f>
        <v>55</v>
      </c>
      <c r="F47">
        <f>F46</f>
        <v>63</v>
      </c>
      <c r="G47">
        <v>72</v>
      </c>
      <c r="H47">
        <v>77</v>
      </c>
      <c r="I47">
        <v>82</v>
      </c>
    </row>
    <row r="48" spans="1:9">
      <c r="A48" s="3">
        <v>43</v>
      </c>
      <c r="B48">
        <f t="shared" si="1"/>
        <v>21</v>
      </c>
      <c r="C48">
        <f>C47</f>
        <v>35</v>
      </c>
      <c r="D48">
        <f>D47+1</f>
        <v>47</v>
      </c>
      <c r="E48">
        <f>E47</f>
        <v>55</v>
      </c>
      <c r="F48">
        <f>F47+1</f>
        <v>64</v>
      </c>
      <c r="G48">
        <f>G47</f>
        <v>72</v>
      </c>
      <c r="H48">
        <v>78</v>
      </c>
      <c r="I48">
        <v>83</v>
      </c>
    </row>
    <row r="49" spans="1:9">
      <c r="A49" s="3">
        <v>44</v>
      </c>
      <c r="B49">
        <f t="shared" si="1"/>
        <v>21</v>
      </c>
      <c r="C49">
        <f>C48</f>
        <v>35</v>
      </c>
      <c r="D49">
        <f>D48</f>
        <v>47</v>
      </c>
      <c r="E49">
        <f>E48+1</f>
        <v>56</v>
      </c>
      <c r="F49">
        <f>F48</f>
        <v>64</v>
      </c>
      <c r="G49">
        <f>G48+1</f>
        <v>73</v>
      </c>
      <c r="H49">
        <v>79</v>
      </c>
      <c r="I49">
        <v>84</v>
      </c>
    </row>
    <row r="50" spans="1:9">
      <c r="A50" s="3">
        <v>45</v>
      </c>
      <c r="B50">
        <f t="shared" si="1"/>
        <v>21</v>
      </c>
      <c r="C50">
        <f>C49</f>
        <v>35</v>
      </c>
      <c r="D50">
        <f>D49+1</f>
        <v>48</v>
      </c>
      <c r="E50">
        <f>E49</f>
        <v>56</v>
      </c>
      <c r="F50">
        <f>F49+1</f>
        <v>65</v>
      </c>
      <c r="G50">
        <f>G49</f>
        <v>73</v>
      </c>
      <c r="H50">
        <v>80</v>
      </c>
      <c r="I50">
        <v>85</v>
      </c>
    </row>
    <row r="51" spans="1:9">
      <c r="A51" s="3">
        <v>46</v>
      </c>
      <c r="B51">
        <f t="shared" si="1"/>
        <v>21</v>
      </c>
      <c r="C51">
        <f>C50+1</f>
        <v>36</v>
      </c>
      <c r="D51">
        <f>D50</f>
        <v>48</v>
      </c>
      <c r="E51">
        <f>E50+1</f>
        <v>57</v>
      </c>
      <c r="F51">
        <f>F50</f>
        <v>65</v>
      </c>
      <c r="G51">
        <f>G50+1</f>
        <v>74</v>
      </c>
      <c r="H51">
        <v>81</v>
      </c>
      <c r="I51">
        <v>86</v>
      </c>
    </row>
    <row r="52" spans="1:9">
      <c r="A52" s="3">
        <v>47</v>
      </c>
      <c r="B52">
        <f>B51+1</f>
        <v>22</v>
      </c>
      <c r="C52">
        <f>C51</f>
        <v>36</v>
      </c>
      <c r="D52">
        <f>D51</f>
        <v>48</v>
      </c>
      <c r="E52">
        <f>E51</f>
        <v>57</v>
      </c>
      <c r="F52">
        <f>F51+1</f>
        <v>66</v>
      </c>
      <c r="G52">
        <f>G51</f>
        <v>74</v>
      </c>
      <c r="H52">
        <v>82</v>
      </c>
      <c r="I52">
        <v>87</v>
      </c>
    </row>
    <row r="53" spans="1:9">
      <c r="A53" s="3">
        <v>48</v>
      </c>
      <c r="B53">
        <f t="shared" ref="B53:B59" si="2">B52</f>
        <v>22</v>
      </c>
      <c r="C53">
        <f>C52</f>
        <v>36</v>
      </c>
      <c r="D53">
        <f>D52</f>
        <v>48</v>
      </c>
      <c r="E53">
        <f>E52+1</f>
        <v>58</v>
      </c>
      <c r="F53">
        <f>F52</f>
        <v>66</v>
      </c>
      <c r="G53">
        <f>G52+1</f>
        <v>75</v>
      </c>
      <c r="H53">
        <v>83</v>
      </c>
      <c r="I53">
        <v>88</v>
      </c>
    </row>
    <row r="54" spans="1:9">
      <c r="A54" s="3">
        <v>49</v>
      </c>
      <c r="B54">
        <f t="shared" si="2"/>
        <v>22</v>
      </c>
      <c r="C54">
        <f>C53</f>
        <v>36</v>
      </c>
      <c r="D54">
        <f>D53+1</f>
        <v>49</v>
      </c>
      <c r="E54">
        <f>E53</f>
        <v>58</v>
      </c>
      <c r="F54">
        <f>F53+1</f>
        <v>67</v>
      </c>
      <c r="G54">
        <f>G53</f>
        <v>75</v>
      </c>
      <c r="H54">
        <v>84</v>
      </c>
      <c r="I54">
        <v>89</v>
      </c>
    </row>
    <row r="55" spans="1:9">
      <c r="A55" s="3">
        <v>50</v>
      </c>
      <c r="B55">
        <f t="shared" si="2"/>
        <v>22</v>
      </c>
      <c r="C55">
        <f>C54+1</f>
        <v>37</v>
      </c>
      <c r="D55">
        <f>D54</f>
        <v>49</v>
      </c>
      <c r="E55">
        <f>E54+1</f>
        <v>59</v>
      </c>
      <c r="F55">
        <f>F54</f>
        <v>67</v>
      </c>
      <c r="G55">
        <f>G54+1</f>
        <v>76</v>
      </c>
      <c r="H55">
        <f>H54</f>
        <v>84</v>
      </c>
      <c r="I55">
        <v>90</v>
      </c>
    </row>
    <row r="56" spans="1:9">
      <c r="A56" s="3">
        <v>51</v>
      </c>
      <c r="B56">
        <f t="shared" si="2"/>
        <v>22</v>
      </c>
      <c r="C56">
        <f>C55</f>
        <v>37</v>
      </c>
      <c r="D56">
        <f>D55</f>
        <v>49</v>
      </c>
      <c r="E56">
        <f>E55</f>
        <v>59</v>
      </c>
      <c r="F56">
        <f>F55+1</f>
        <v>68</v>
      </c>
      <c r="G56">
        <f>G55</f>
        <v>76</v>
      </c>
      <c r="H56">
        <f>H55+1</f>
        <v>85</v>
      </c>
      <c r="I56">
        <v>91</v>
      </c>
    </row>
    <row r="57" spans="1:9">
      <c r="A57" s="3">
        <v>52</v>
      </c>
      <c r="B57">
        <f t="shared" si="2"/>
        <v>22</v>
      </c>
      <c r="C57">
        <f>C56</f>
        <v>37</v>
      </c>
      <c r="D57">
        <f>D56</f>
        <v>49</v>
      </c>
      <c r="E57">
        <f>E56+1</f>
        <v>60</v>
      </c>
      <c r="F57">
        <f>F56</f>
        <v>68</v>
      </c>
      <c r="G57">
        <f>G56+1</f>
        <v>77</v>
      </c>
      <c r="H57">
        <f>H56</f>
        <v>85</v>
      </c>
      <c r="I57">
        <v>92</v>
      </c>
    </row>
    <row r="58" spans="1:9">
      <c r="A58" s="3">
        <v>53</v>
      </c>
      <c r="B58">
        <f t="shared" si="2"/>
        <v>22</v>
      </c>
      <c r="C58">
        <f>C57</f>
        <v>37</v>
      </c>
      <c r="D58">
        <f>D57+1</f>
        <v>50</v>
      </c>
      <c r="E58">
        <f>E57</f>
        <v>60</v>
      </c>
      <c r="F58">
        <f>F57+1</f>
        <v>69</v>
      </c>
      <c r="G58">
        <f>G57</f>
        <v>77</v>
      </c>
      <c r="H58">
        <f>H57+1</f>
        <v>86</v>
      </c>
      <c r="I58">
        <v>93</v>
      </c>
    </row>
    <row r="59" spans="1:9">
      <c r="A59" s="3">
        <v>54</v>
      </c>
      <c r="B59">
        <f t="shared" si="2"/>
        <v>22</v>
      </c>
      <c r="C59">
        <f>C58+1</f>
        <v>38</v>
      </c>
      <c r="D59">
        <f>D58</f>
        <v>50</v>
      </c>
      <c r="E59">
        <f>E58+1</f>
        <v>61</v>
      </c>
      <c r="F59">
        <f>F58</f>
        <v>69</v>
      </c>
      <c r="G59">
        <f>G58+1</f>
        <v>78</v>
      </c>
      <c r="H59">
        <f>H58</f>
        <v>86</v>
      </c>
      <c r="I59">
        <v>94</v>
      </c>
    </row>
    <row r="60" spans="1:9">
      <c r="A60" s="3">
        <v>55</v>
      </c>
      <c r="B60">
        <f>B59+1</f>
        <v>23</v>
      </c>
      <c r="C60">
        <f>C59</f>
        <v>38</v>
      </c>
      <c r="D60">
        <f>D59</f>
        <v>50</v>
      </c>
      <c r="E60">
        <f>E59</f>
        <v>61</v>
      </c>
      <c r="F60">
        <f>F59+1</f>
        <v>70</v>
      </c>
      <c r="G60">
        <f>G59</f>
        <v>78</v>
      </c>
      <c r="H60">
        <f>H59+1</f>
        <v>87</v>
      </c>
      <c r="I60">
        <v>95</v>
      </c>
    </row>
    <row r="61" spans="1:9">
      <c r="A61" s="3">
        <v>56</v>
      </c>
      <c r="B61">
        <f t="shared" ref="B61:B67" si="3">B60</f>
        <v>23</v>
      </c>
      <c r="C61">
        <f>C60</f>
        <v>38</v>
      </c>
      <c r="D61">
        <f>D60</f>
        <v>50</v>
      </c>
      <c r="E61">
        <f>E60+1</f>
        <v>62</v>
      </c>
      <c r="F61">
        <f>F60</f>
        <v>70</v>
      </c>
      <c r="G61">
        <f>G60+1</f>
        <v>79</v>
      </c>
      <c r="H61">
        <f>H60</f>
        <v>87</v>
      </c>
      <c r="I61">
        <v>96</v>
      </c>
    </row>
    <row r="62" spans="1:9">
      <c r="A62" s="3">
        <v>57</v>
      </c>
      <c r="B62">
        <f t="shared" si="3"/>
        <v>23</v>
      </c>
      <c r="C62">
        <f>C61</f>
        <v>38</v>
      </c>
      <c r="D62">
        <f>D61+1</f>
        <v>51</v>
      </c>
      <c r="E62">
        <f>E61</f>
        <v>62</v>
      </c>
      <c r="F62">
        <f>F61+1</f>
        <v>71</v>
      </c>
      <c r="G62">
        <f>G61</f>
        <v>79</v>
      </c>
      <c r="H62">
        <f>H61+1</f>
        <v>88</v>
      </c>
      <c r="I62">
        <f>I61</f>
        <v>96</v>
      </c>
    </row>
    <row r="63" spans="1:9">
      <c r="A63" s="3">
        <v>58</v>
      </c>
      <c r="B63">
        <f t="shared" si="3"/>
        <v>23</v>
      </c>
      <c r="C63">
        <f>C62+1</f>
        <v>39</v>
      </c>
      <c r="D63">
        <f>D62</f>
        <v>51</v>
      </c>
      <c r="E63">
        <f>E62+1</f>
        <v>63</v>
      </c>
      <c r="F63">
        <f>F62</f>
        <v>71</v>
      </c>
      <c r="G63">
        <f>G62+1</f>
        <v>80</v>
      </c>
      <c r="H63">
        <f>H62</f>
        <v>88</v>
      </c>
      <c r="I63">
        <f>I62+1</f>
        <v>97</v>
      </c>
    </row>
    <row r="64" spans="1:9">
      <c r="A64" s="3">
        <v>59</v>
      </c>
      <c r="B64">
        <f t="shared" si="3"/>
        <v>23</v>
      </c>
      <c r="C64">
        <f>C63</f>
        <v>39</v>
      </c>
      <c r="D64">
        <f>D63</f>
        <v>51</v>
      </c>
      <c r="E64">
        <f>E63</f>
        <v>63</v>
      </c>
      <c r="F64">
        <f>F63+1</f>
        <v>72</v>
      </c>
      <c r="G64">
        <f>G63</f>
        <v>80</v>
      </c>
      <c r="H64">
        <f>H63+1</f>
        <v>89</v>
      </c>
      <c r="I64">
        <f>I63</f>
        <v>97</v>
      </c>
    </row>
    <row r="65" spans="1:9">
      <c r="A65" s="3">
        <v>60</v>
      </c>
      <c r="B65">
        <f t="shared" si="3"/>
        <v>23</v>
      </c>
      <c r="C65">
        <f>C64</f>
        <v>39</v>
      </c>
      <c r="D65">
        <f>D64</f>
        <v>51</v>
      </c>
      <c r="E65">
        <f>E64+1</f>
        <v>64</v>
      </c>
      <c r="F65">
        <f>F64</f>
        <v>72</v>
      </c>
      <c r="G65">
        <f>G64+1</f>
        <v>81</v>
      </c>
      <c r="H65">
        <f>H64</f>
        <v>89</v>
      </c>
      <c r="I65">
        <f>I64+1</f>
        <v>98</v>
      </c>
    </row>
    <row r="66" spans="1:9">
      <c r="A66" s="3">
        <v>61</v>
      </c>
      <c r="B66">
        <f t="shared" si="3"/>
        <v>23</v>
      </c>
      <c r="C66">
        <f>C65</f>
        <v>39</v>
      </c>
      <c r="D66">
        <f>D65+1</f>
        <v>52</v>
      </c>
      <c r="E66">
        <f>E65</f>
        <v>64</v>
      </c>
      <c r="F66">
        <f>F65+1</f>
        <v>73</v>
      </c>
      <c r="G66">
        <f>G65</f>
        <v>81</v>
      </c>
      <c r="H66">
        <f>H65+1</f>
        <v>90</v>
      </c>
      <c r="I66">
        <f>I65</f>
        <v>98</v>
      </c>
    </row>
    <row r="67" spans="1:9">
      <c r="A67" s="3">
        <v>62</v>
      </c>
      <c r="B67">
        <f t="shared" si="3"/>
        <v>23</v>
      </c>
      <c r="C67">
        <f>C66+1</f>
        <v>40</v>
      </c>
      <c r="D67">
        <f>D66</f>
        <v>52</v>
      </c>
      <c r="E67">
        <f>E66</f>
        <v>64</v>
      </c>
      <c r="F67">
        <f>F66</f>
        <v>73</v>
      </c>
      <c r="G67">
        <f>G66+1</f>
        <v>82</v>
      </c>
      <c r="H67">
        <f>H66</f>
        <v>90</v>
      </c>
      <c r="I67">
        <f>I66+1</f>
        <v>99</v>
      </c>
    </row>
    <row r="68" spans="1:9">
      <c r="A68" s="3">
        <v>63</v>
      </c>
      <c r="B68">
        <f>B67+1</f>
        <v>24</v>
      </c>
      <c r="C68">
        <f>C67</f>
        <v>40</v>
      </c>
      <c r="D68">
        <f>D67</f>
        <v>52</v>
      </c>
      <c r="E68">
        <f>E67</f>
        <v>64</v>
      </c>
      <c r="F68">
        <f>F67+1</f>
        <v>74</v>
      </c>
      <c r="G68">
        <f>G67</f>
        <v>82</v>
      </c>
      <c r="H68">
        <f>H67+1</f>
        <v>91</v>
      </c>
      <c r="I68">
        <f>I67</f>
        <v>99</v>
      </c>
    </row>
    <row r="69" spans="1:9">
      <c r="A69" s="3">
        <v>64</v>
      </c>
      <c r="B69">
        <f>B68</f>
        <v>24</v>
      </c>
      <c r="C69">
        <f>C68</f>
        <v>40</v>
      </c>
      <c r="D69">
        <f>D68</f>
        <v>52</v>
      </c>
      <c r="E69">
        <f>E68+1</f>
        <v>65</v>
      </c>
      <c r="F69">
        <f>F68</f>
        <v>74</v>
      </c>
      <c r="G69">
        <f>G68+1</f>
        <v>83</v>
      </c>
      <c r="H69">
        <f>H68</f>
        <v>91</v>
      </c>
      <c r="I69">
        <f>I68+1</f>
        <v>100</v>
      </c>
    </row>
    <row r="70" spans="1:9">
      <c r="A70" s="3">
        <v>65</v>
      </c>
      <c r="B70">
        <f>B69</f>
        <v>24</v>
      </c>
      <c r="C70">
        <f>C69</f>
        <v>40</v>
      </c>
      <c r="D70">
        <f>D69+1</f>
        <v>53</v>
      </c>
      <c r="E70">
        <f>E69</f>
        <v>65</v>
      </c>
      <c r="F70">
        <f>F69+1</f>
        <v>75</v>
      </c>
      <c r="G70">
        <f>G69</f>
        <v>83</v>
      </c>
      <c r="H70">
        <f>H69+1</f>
        <v>92</v>
      </c>
      <c r="I70">
        <f>I69</f>
        <v>100</v>
      </c>
    </row>
  </sheetData>
  <phoneticPr fontId="1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105"/>
  <sheetViews>
    <sheetView topLeftCell="A91" workbookViewId="0"/>
  </sheetViews>
  <sheetFormatPr defaultRowHeight="12.75"/>
  <cols>
    <col min="1" max="1" width="10.7109375" customWidth="1"/>
  </cols>
  <sheetData>
    <row r="1" spans="1:2">
      <c r="A1" s="3" t="s">
        <v>131</v>
      </c>
    </row>
    <row r="3" spans="1:2" s="3" customFormat="1">
      <c r="A3" s="3" t="s">
        <v>132</v>
      </c>
      <c r="B3" s="3" t="s">
        <v>133</v>
      </c>
    </row>
    <row r="5" spans="1:2">
      <c r="A5">
        <v>0</v>
      </c>
      <c r="B5">
        <v>0</v>
      </c>
    </row>
    <row r="6" spans="1:2">
      <c r="A6">
        <v>1</v>
      </c>
      <c r="B6">
        <v>1</v>
      </c>
    </row>
    <row r="7" spans="1:2">
      <c r="A7">
        <v>2</v>
      </c>
      <c r="B7">
        <v>2</v>
      </c>
    </row>
    <row r="8" spans="1:2">
      <c r="A8">
        <v>3</v>
      </c>
      <c r="B8">
        <v>3</v>
      </c>
    </row>
    <row r="9" spans="1:2">
      <c r="A9">
        <v>4</v>
      </c>
      <c r="B9">
        <v>4</v>
      </c>
    </row>
    <row r="10" spans="1:2">
      <c r="A10">
        <v>5</v>
      </c>
      <c r="B10">
        <v>5</v>
      </c>
    </row>
    <row r="11" spans="1:2">
      <c r="A11">
        <v>6</v>
      </c>
      <c r="B11">
        <v>5</v>
      </c>
    </row>
    <row r="12" spans="1:2">
      <c r="A12">
        <v>7</v>
      </c>
      <c r="B12">
        <v>6</v>
      </c>
    </row>
    <row r="13" spans="1:2">
      <c r="A13">
        <v>8</v>
      </c>
      <c r="B13">
        <v>6</v>
      </c>
    </row>
    <row r="14" spans="1:2">
      <c r="A14">
        <v>9</v>
      </c>
      <c r="B14">
        <v>7</v>
      </c>
    </row>
    <row r="15" spans="1:2">
      <c r="A15">
        <v>10</v>
      </c>
      <c r="B15">
        <v>7</v>
      </c>
    </row>
    <row r="16" spans="1:2">
      <c r="A16">
        <v>11</v>
      </c>
      <c r="B16">
        <v>8</v>
      </c>
    </row>
    <row r="17" spans="1:2">
      <c r="A17">
        <v>12</v>
      </c>
      <c r="B17">
        <v>8</v>
      </c>
    </row>
    <row r="18" spans="1:2">
      <c r="A18">
        <v>13</v>
      </c>
      <c r="B18">
        <v>9</v>
      </c>
    </row>
    <row r="19" spans="1:2">
      <c r="A19">
        <v>14</v>
      </c>
      <c r="B19">
        <v>9</v>
      </c>
    </row>
    <row r="20" spans="1:2">
      <c r="A20">
        <v>15</v>
      </c>
      <c r="B20">
        <v>10</v>
      </c>
    </row>
    <row r="21" spans="1:2">
      <c r="A21">
        <v>16</v>
      </c>
      <c r="B21">
        <v>10</v>
      </c>
    </row>
    <row r="22" spans="1:2">
      <c r="A22">
        <v>17</v>
      </c>
      <c r="B22">
        <v>10</v>
      </c>
    </row>
    <row r="23" spans="1:2">
      <c r="A23">
        <v>18</v>
      </c>
      <c r="B23">
        <v>10</v>
      </c>
    </row>
    <row r="24" spans="1:2">
      <c r="A24">
        <v>19</v>
      </c>
      <c r="B24">
        <v>11</v>
      </c>
    </row>
    <row r="25" spans="1:2">
      <c r="A25">
        <v>20</v>
      </c>
      <c r="B25">
        <v>11</v>
      </c>
    </row>
    <row r="26" spans="1:2">
      <c r="A26">
        <v>21</v>
      </c>
      <c r="B26">
        <v>11</v>
      </c>
    </row>
    <row r="27" spans="1:2">
      <c r="A27">
        <v>22</v>
      </c>
      <c r="B27">
        <v>11</v>
      </c>
    </row>
    <row r="28" spans="1:2">
      <c r="A28">
        <v>23</v>
      </c>
      <c r="B28">
        <v>12</v>
      </c>
    </row>
    <row r="29" spans="1:2">
      <c r="A29">
        <v>24</v>
      </c>
      <c r="B29">
        <v>12</v>
      </c>
    </row>
    <row r="30" spans="1:2">
      <c r="A30">
        <v>25</v>
      </c>
      <c r="B30">
        <v>12</v>
      </c>
    </row>
    <row r="31" spans="1:2">
      <c r="A31">
        <v>26</v>
      </c>
      <c r="B31">
        <v>12</v>
      </c>
    </row>
    <row r="32" spans="1:2">
      <c r="A32">
        <v>27</v>
      </c>
      <c r="B32">
        <v>13</v>
      </c>
    </row>
    <row r="33" spans="1:2">
      <c r="A33">
        <v>28</v>
      </c>
      <c r="B33">
        <v>13</v>
      </c>
    </row>
    <row r="34" spans="1:2">
      <c r="A34">
        <v>29</v>
      </c>
      <c r="B34">
        <v>13</v>
      </c>
    </row>
    <row r="35" spans="1:2">
      <c r="A35">
        <v>30</v>
      </c>
      <c r="B35">
        <v>13</v>
      </c>
    </row>
    <row r="36" spans="1:2">
      <c r="A36">
        <v>31</v>
      </c>
      <c r="B36">
        <v>14</v>
      </c>
    </row>
    <row r="37" spans="1:2">
      <c r="A37">
        <v>32</v>
      </c>
      <c r="B37">
        <v>14</v>
      </c>
    </row>
    <row r="38" spans="1:2">
      <c r="A38">
        <v>33</v>
      </c>
      <c r="B38">
        <v>14</v>
      </c>
    </row>
    <row r="39" spans="1:2">
      <c r="A39">
        <v>34</v>
      </c>
      <c r="B39">
        <v>14</v>
      </c>
    </row>
    <row r="40" spans="1:2">
      <c r="A40">
        <v>35</v>
      </c>
      <c r="B40">
        <v>15</v>
      </c>
    </row>
    <row r="41" spans="1:2">
      <c r="A41">
        <v>36</v>
      </c>
      <c r="B41">
        <v>15</v>
      </c>
    </row>
    <row r="42" spans="1:2">
      <c r="A42">
        <v>37</v>
      </c>
      <c r="B42">
        <v>15</v>
      </c>
    </row>
    <row r="43" spans="1:2">
      <c r="A43">
        <v>38</v>
      </c>
      <c r="B43">
        <v>15</v>
      </c>
    </row>
    <row r="44" spans="1:2">
      <c r="A44">
        <v>39</v>
      </c>
      <c r="B44">
        <v>15</v>
      </c>
    </row>
    <row r="45" spans="1:2">
      <c r="A45">
        <v>40</v>
      </c>
      <c r="B45">
        <v>15</v>
      </c>
    </row>
    <row r="46" spans="1:2">
      <c r="A46">
        <v>41</v>
      </c>
      <c r="B46">
        <v>15</v>
      </c>
    </row>
    <row r="47" spans="1:2">
      <c r="A47">
        <v>42</v>
      </c>
      <c r="B47">
        <v>15</v>
      </c>
    </row>
    <row r="48" spans="1:2">
      <c r="A48">
        <v>43</v>
      </c>
      <c r="B48">
        <v>16</v>
      </c>
    </row>
    <row r="49" spans="1:2">
      <c r="A49">
        <v>44</v>
      </c>
      <c r="B49">
        <v>16</v>
      </c>
    </row>
    <row r="50" spans="1:2">
      <c r="A50">
        <v>45</v>
      </c>
      <c r="B50">
        <v>16</v>
      </c>
    </row>
    <row r="51" spans="1:2">
      <c r="A51">
        <v>46</v>
      </c>
      <c r="B51">
        <v>16</v>
      </c>
    </row>
    <row r="52" spans="1:2">
      <c r="A52">
        <v>47</v>
      </c>
      <c r="B52">
        <v>16</v>
      </c>
    </row>
    <row r="53" spans="1:2">
      <c r="A53">
        <v>48</v>
      </c>
      <c r="B53">
        <v>16</v>
      </c>
    </row>
    <row r="54" spans="1:2">
      <c r="A54">
        <v>49</v>
      </c>
      <c r="B54">
        <v>16</v>
      </c>
    </row>
    <row r="55" spans="1:2">
      <c r="A55">
        <v>50</v>
      </c>
      <c r="B55">
        <v>16</v>
      </c>
    </row>
    <row r="56" spans="1:2">
      <c r="A56">
        <v>51</v>
      </c>
      <c r="B56">
        <v>17</v>
      </c>
    </row>
    <row r="57" spans="1:2">
      <c r="A57">
        <v>52</v>
      </c>
      <c r="B57">
        <v>17</v>
      </c>
    </row>
    <row r="58" spans="1:2">
      <c r="A58">
        <v>53</v>
      </c>
      <c r="B58">
        <v>17</v>
      </c>
    </row>
    <row r="59" spans="1:2">
      <c r="A59">
        <v>54</v>
      </c>
      <c r="B59">
        <v>17</v>
      </c>
    </row>
    <row r="60" spans="1:2">
      <c r="A60">
        <v>55</v>
      </c>
      <c r="B60">
        <v>17</v>
      </c>
    </row>
    <row r="61" spans="1:2">
      <c r="A61">
        <v>56</v>
      </c>
      <c r="B61">
        <v>17</v>
      </c>
    </row>
    <row r="62" spans="1:2">
      <c r="A62">
        <v>57</v>
      </c>
      <c r="B62">
        <v>17</v>
      </c>
    </row>
    <row r="63" spans="1:2">
      <c r="A63">
        <v>58</v>
      </c>
      <c r="B63">
        <v>17</v>
      </c>
    </row>
    <row r="64" spans="1:2">
      <c r="A64">
        <v>59</v>
      </c>
      <c r="B64">
        <v>18</v>
      </c>
    </row>
    <row r="65" spans="1:2">
      <c r="A65">
        <v>60</v>
      </c>
      <c r="B65">
        <v>18</v>
      </c>
    </row>
    <row r="66" spans="1:2">
      <c r="A66">
        <v>61</v>
      </c>
      <c r="B66">
        <v>18</v>
      </c>
    </row>
    <row r="67" spans="1:2">
      <c r="A67">
        <v>62</v>
      </c>
      <c r="B67">
        <v>18</v>
      </c>
    </row>
    <row r="68" spans="1:2">
      <c r="A68">
        <v>63</v>
      </c>
      <c r="B68">
        <v>18</v>
      </c>
    </row>
    <row r="69" spans="1:2">
      <c r="A69">
        <v>64</v>
      </c>
      <c r="B69">
        <v>18</v>
      </c>
    </row>
    <row r="70" spans="1:2">
      <c r="A70">
        <v>65</v>
      </c>
      <c r="B70">
        <v>18</v>
      </c>
    </row>
    <row r="71" spans="1:2">
      <c r="A71">
        <v>66</v>
      </c>
      <c r="B71">
        <v>18</v>
      </c>
    </row>
    <row r="72" spans="1:2">
      <c r="A72">
        <v>67</v>
      </c>
      <c r="B72">
        <v>19</v>
      </c>
    </row>
    <row r="73" spans="1:2">
      <c r="A73">
        <v>68</v>
      </c>
      <c r="B73">
        <v>19</v>
      </c>
    </row>
    <row r="74" spans="1:2">
      <c r="A74">
        <v>69</v>
      </c>
      <c r="B74">
        <v>19</v>
      </c>
    </row>
    <row r="75" spans="1:2">
      <c r="A75">
        <v>70</v>
      </c>
      <c r="B75">
        <v>19</v>
      </c>
    </row>
    <row r="76" spans="1:2">
      <c r="A76">
        <v>71</v>
      </c>
      <c r="B76">
        <v>19</v>
      </c>
    </row>
    <row r="77" spans="1:2">
      <c r="A77">
        <v>72</v>
      </c>
      <c r="B77">
        <v>19</v>
      </c>
    </row>
    <row r="78" spans="1:2">
      <c r="A78">
        <v>73</v>
      </c>
      <c r="B78">
        <v>19</v>
      </c>
    </row>
    <row r="79" spans="1:2">
      <c r="A79">
        <v>74</v>
      </c>
      <c r="B79">
        <v>19</v>
      </c>
    </row>
    <row r="80" spans="1:2">
      <c r="A80">
        <v>75</v>
      </c>
      <c r="B80">
        <v>20</v>
      </c>
    </row>
    <row r="81" spans="1:2">
      <c r="A81">
        <v>76</v>
      </c>
      <c r="B81">
        <v>20</v>
      </c>
    </row>
    <row r="82" spans="1:2">
      <c r="A82">
        <v>77</v>
      </c>
      <c r="B82">
        <v>20</v>
      </c>
    </row>
    <row r="83" spans="1:2">
      <c r="A83">
        <v>78</v>
      </c>
      <c r="B83">
        <v>20</v>
      </c>
    </row>
    <row r="84" spans="1:2">
      <c r="A84">
        <v>79</v>
      </c>
      <c r="B84">
        <v>20</v>
      </c>
    </row>
    <row r="85" spans="1:2">
      <c r="A85">
        <v>80</v>
      </c>
      <c r="B85">
        <v>20</v>
      </c>
    </row>
    <row r="86" spans="1:2">
      <c r="A86">
        <v>81</v>
      </c>
      <c r="B86">
        <v>20</v>
      </c>
    </row>
    <row r="87" spans="1:2">
      <c r="A87">
        <v>82</v>
      </c>
      <c r="B87">
        <v>20</v>
      </c>
    </row>
    <row r="88" spans="1:2">
      <c r="A88">
        <v>83</v>
      </c>
      <c r="B88">
        <v>20</v>
      </c>
    </row>
    <row r="89" spans="1:2">
      <c r="A89">
        <v>84</v>
      </c>
      <c r="B89">
        <v>20</v>
      </c>
    </row>
    <row r="90" spans="1:2">
      <c r="A90">
        <v>85</v>
      </c>
      <c r="B90">
        <v>20</v>
      </c>
    </row>
    <row r="91" spans="1:2">
      <c r="A91">
        <v>86</v>
      </c>
      <c r="B91">
        <v>20</v>
      </c>
    </row>
    <row r="92" spans="1:2">
      <c r="A92">
        <v>87</v>
      </c>
      <c r="B92">
        <v>20</v>
      </c>
    </row>
    <row r="93" spans="1:2">
      <c r="A93">
        <v>88</v>
      </c>
      <c r="B93">
        <v>20</v>
      </c>
    </row>
    <row r="94" spans="1:2">
      <c r="A94">
        <v>89</v>
      </c>
      <c r="B94">
        <v>20</v>
      </c>
    </row>
    <row r="95" spans="1:2">
      <c r="A95">
        <v>90</v>
      </c>
      <c r="B95">
        <v>20</v>
      </c>
    </row>
    <row r="96" spans="1:2">
      <c r="A96">
        <v>91</v>
      </c>
      <c r="B96">
        <v>21</v>
      </c>
    </row>
    <row r="97" spans="1:2">
      <c r="A97">
        <v>92</v>
      </c>
      <c r="B97">
        <v>21</v>
      </c>
    </row>
    <row r="98" spans="1:2">
      <c r="A98">
        <v>93</v>
      </c>
      <c r="B98">
        <v>21</v>
      </c>
    </row>
    <row r="99" spans="1:2">
      <c r="A99">
        <v>94</v>
      </c>
      <c r="B99">
        <v>21</v>
      </c>
    </row>
    <row r="100" spans="1:2">
      <c r="A100">
        <v>95</v>
      </c>
      <c r="B100">
        <v>21</v>
      </c>
    </row>
    <row r="101" spans="1:2">
      <c r="A101">
        <v>96</v>
      </c>
      <c r="B101">
        <v>21</v>
      </c>
    </row>
    <row r="102" spans="1:2">
      <c r="A102">
        <v>97</v>
      </c>
      <c r="B102">
        <v>21</v>
      </c>
    </row>
    <row r="103" spans="1:2">
      <c r="A103">
        <v>98</v>
      </c>
      <c r="B103">
        <v>21</v>
      </c>
    </row>
    <row r="104" spans="1:2">
      <c r="A104">
        <v>99</v>
      </c>
      <c r="B104">
        <v>21</v>
      </c>
    </row>
    <row r="105" spans="1:2">
      <c r="A105">
        <v>100</v>
      </c>
      <c r="B105">
        <v>21</v>
      </c>
    </row>
  </sheetData>
  <phoneticPr fontId="1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F34"/>
  <sheetViews>
    <sheetView zoomScale="75" workbookViewId="0">
      <pane xSplit="1" ySplit="3" topLeftCell="M4" activePane="bottomRight" state="frozen"/>
      <selection pane="topRight" activeCell="B1" sqref="B1"/>
      <selection pane="bottomLeft" activeCell="A4" sqref="A4"/>
      <selection pane="bottomRight" activeCell="AD34" sqref="AD34"/>
    </sheetView>
  </sheetViews>
  <sheetFormatPr defaultRowHeight="12.75"/>
  <cols>
    <col min="1" max="1" width="20.42578125" customWidth="1"/>
    <col min="8" max="8" width="20.5703125" customWidth="1"/>
    <col min="35" max="36" width="9.140625" style="5"/>
    <col min="37" max="38" width="9.140625" style="7"/>
    <col min="39" max="52" width="9.140625" style="5"/>
    <col min="53" max="53" width="9.140625" style="7"/>
  </cols>
  <sheetData>
    <row r="1" spans="1:57">
      <c r="A1" s="3" t="s">
        <v>134</v>
      </c>
    </row>
    <row r="2" spans="1:57">
      <c r="B2" s="3" t="s">
        <v>135</v>
      </c>
      <c r="I2" s="3" t="s">
        <v>136</v>
      </c>
    </row>
    <row r="3" spans="1:57" s="3" customFormat="1" ht="15.75">
      <c r="A3" s="3" t="s">
        <v>137</v>
      </c>
      <c r="B3" s="6" t="s">
        <v>138</v>
      </c>
      <c r="H3" s="3" t="s">
        <v>137</v>
      </c>
      <c r="I3" s="3" t="s">
        <v>139</v>
      </c>
      <c r="W3"/>
      <c r="X3" s="3" t="s">
        <v>96</v>
      </c>
      <c r="Y3"/>
      <c r="AB3"/>
      <c r="AD3" s="3" t="s">
        <v>114</v>
      </c>
      <c r="AI3" s="9" t="s">
        <v>140</v>
      </c>
      <c r="AJ3" s="9"/>
      <c r="AK3" s="8"/>
      <c r="AL3" s="8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8"/>
    </row>
    <row r="4" spans="1:57">
      <c r="B4" t="s">
        <v>141</v>
      </c>
      <c r="C4" t="s">
        <v>142</v>
      </c>
      <c r="D4" t="s">
        <v>143</v>
      </c>
      <c r="E4" t="s">
        <v>144</v>
      </c>
      <c r="F4" t="s">
        <v>145</v>
      </c>
      <c r="G4" t="s">
        <v>146</v>
      </c>
      <c r="I4" t="s">
        <v>20</v>
      </c>
      <c r="J4" t="s">
        <v>27</v>
      </c>
      <c r="K4" t="s">
        <v>375</v>
      </c>
      <c r="L4" t="s">
        <v>30</v>
      </c>
      <c r="M4" t="s">
        <v>42</v>
      </c>
      <c r="N4" t="s">
        <v>53</v>
      </c>
      <c r="O4" t="s">
        <v>56</v>
      </c>
      <c r="P4" t="s">
        <v>65</v>
      </c>
      <c r="Q4" t="s">
        <v>67</v>
      </c>
      <c r="R4" t="s">
        <v>70</v>
      </c>
      <c r="S4" t="s">
        <v>75</v>
      </c>
      <c r="T4" t="s">
        <v>77</v>
      </c>
      <c r="U4" t="s">
        <v>87</v>
      </c>
      <c r="V4" t="s">
        <v>147</v>
      </c>
      <c r="W4" t="s">
        <v>92</v>
      </c>
      <c r="X4" t="s">
        <v>100</v>
      </c>
      <c r="Y4" t="s">
        <v>103</v>
      </c>
      <c r="Z4" t="s">
        <v>106</v>
      </c>
      <c r="AA4" t="s">
        <v>148</v>
      </c>
      <c r="AB4" t="s">
        <v>111</v>
      </c>
      <c r="AC4" t="s">
        <v>149</v>
      </c>
      <c r="AD4" t="s">
        <v>148</v>
      </c>
      <c r="AE4" t="s">
        <v>147</v>
      </c>
      <c r="AF4" t="s">
        <v>150</v>
      </c>
      <c r="AG4" t="s">
        <v>151</v>
      </c>
      <c r="AI4" s="5" t="s">
        <v>152</v>
      </c>
      <c r="AJ4" s="5" t="s">
        <v>153</v>
      </c>
      <c r="AK4" s="7" t="s">
        <v>154</v>
      </c>
      <c r="AL4" s="7" t="s">
        <v>155</v>
      </c>
      <c r="AM4" s="5" t="s">
        <v>156</v>
      </c>
      <c r="AN4" s="5" t="s">
        <v>157</v>
      </c>
      <c r="AO4" s="5" t="s">
        <v>158</v>
      </c>
      <c r="AP4" s="5" t="s">
        <v>159</v>
      </c>
      <c r="AQ4" s="5" t="s">
        <v>160</v>
      </c>
      <c r="AR4" s="5" t="s">
        <v>161</v>
      </c>
      <c r="AS4" s="5" t="s">
        <v>162</v>
      </c>
      <c r="AT4" s="5" t="s">
        <v>163</v>
      </c>
      <c r="AU4" s="5" t="s">
        <v>164</v>
      </c>
      <c r="AV4" s="5" t="s">
        <v>165</v>
      </c>
      <c r="AW4" s="5" t="s">
        <v>166</v>
      </c>
      <c r="AX4" s="5" t="s">
        <v>167</v>
      </c>
      <c r="AY4" s="5" t="s">
        <v>168</v>
      </c>
      <c r="AZ4" s="5" t="s">
        <v>169</v>
      </c>
      <c r="BA4" s="7" t="s">
        <v>170</v>
      </c>
      <c r="BB4" t="s">
        <v>171</v>
      </c>
      <c r="BC4" t="s">
        <v>172</v>
      </c>
      <c r="BD4" t="s">
        <v>173</v>
      </c>
      <c r="BE4" t="s">
        <v>174</v>
      </c>
    </row>
    <row r="5" spans="1:57">
      <c r="A5" t="s">
        <v>175</v>
      </c>
      <c r="B5" s="5"/>
      <c r="C5" s="5"/>
      <c r="D5" s="5"/>
      <c r="E5" s="5"/>
      <c r="F5" s="5"/>
      <c r="G5" s="5"/>
      <c r="H5" t="s">
        <v>175</v>
      </c>
      <c r="I5" s="41">
        <v>0</v>
      </c>
      <c r="J5" s="5">
        <v>0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I5" s="5">
        <v>0</v>
      </c>
      <c r="AJ5" s="5">
        <v>0</v>
      </c>
      <c r="AK5" s="7">
        <v>4</v>
      </c>
      <c r="AL5" s="7">
        <v>10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7">
        <v>6</v>
      </c>
      <c r="BB5" s="5">
        <v>-3</v>
      </c>
      <c r="BC5" s="5">
        <f>AM5</f>
        <v>0</v>
      </c>
      <c r="BD5" s="5">
        <v>3</v>
      </c>
      <c r="BE5" s="5">
        <v>-1</v>
      </c>
    </row>
    <row r="6" spans="1:57">
      <c r="A6" t="s">
        <v>176</v>
      </c>
      <c r="B6" s="5"/>
      <c r="C6" s="5"/>
      <c r="D6" s="5"/>
      <c r="E6" s="5">
        <v>-1</v>
      </c>
      <c r="F6" s="5"/>
      <c r="G6" s="5">
        <v>1</v>
      </c>
      <c r="H6" t="s">
        <v>176</v>
      </c>
      <c r="I6" s="41">
        <v>0</v>
      </c>
      <c r="J6" s="5"/>
      <c r="K6" s="5"/>
      <c r="M6" s="5">
        <v>1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I6" s="5">
        <v>0</v>
      </c>
      <c r="AJ6" s="5">
        <v>0</v>
      </c>
      <c r="AK6" s="7">
        <v>4</v>
      </c>
      <c r="AL6" s="7">
        <v>10</v>
      </c>
      <c r="AM6" s="5">
        <v>1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7">
        <v>6</v>
      </c>
      <c r="BB6" s="5">
        <v>-3</v>
      </c>
      <c r="BC6" s="5">
        <f t="shared" ref="BC6:BC12" si="0">AM6</f>
        <v>1</v>
      </c>
      <c r="BD6" s="5">
        <v>3</v>
      </c>
      <c r="BE6" s="5">
        <v>-1</v>
      </c>
    </row>
    <row r="7" spans="1:57">
      <c r="A7" t="s">
        <v>177</v>
      </c>
      <c r="B7" s="5"/>
      <c r="C7" s="5"/>
      <c r="D7" s="5">
        <v>1</v>
      </c>
      <c r="E7" s="5"/>
      <c r="F7" s="5"/>
      <c r="G7" s="5"/>
      <c r="H7" t="s">
        <v>177</v>
      </c>
      <c r="I7" s="41">
        <v>0</v>
      </c>
      <c r="J7" s="5"/>
      <c r="K7" s="5"/>
      <c r="L7" s="5"/>
      <c r="M7" s="5"/>
      <c r="N7" s="5"/>
      <c r="O7" s="5"/>
      <c r="P7" s="5"/>
      <c r="S7" s="5"/>
      <c r="T7" s="5"/>
      <c r="U7" s="5"/>
      <c r="W7" s="5"/>
      <c r="X7" s="5">
        <v>1</v>
      </c>
      <c r="Y7" s="5"/>
      <c r="Z7" s="5"/>
      <c r="AB7" s="5"/>
      <c r="AC7" s="5"/>
      <c r="AI7" s="5">
        <v>0</v>
      </c>
      <c r="AJ7" s="5">
        <v>0</v>
      </c>
      <c r="AK7" s="7">
        <v>4</v>
      </c>
      <c r="AL7" s="7">
        <v>10</v>
      </c>
      <c r="AM7" s="5">
        <v>0</v>
      </c>
      <c r="AN7" s="5">
        <v>0</v>
      </c>
      <c r="AO7" s="5">
        <v>0</v>
      </c>
      <c r="AP7" s="5">
        <v>1</v>
      </c>
      <c r="AQ7" s="5">
        <v>1</v>
      </c>
      <c r="AR7" s="5">
        <v>0</v>
      </c>
      <c r="AS7" s="5">
        <v>1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2</v>
      </c>
      <c r="BA7" s="7">
        <v>6</v>
      </c>
      <c r="BB7" s="5">
        <v>-3</v>
      </c>
      <c r="BC7" s="5">
        <f t="shared" si="0"/>
        <v>0</v>
      </c>
      <c r="BD7" s="5">
        <v>3</v>
      </c>
      <c r="BE7" s="5">
        <v>-1</v>
      </c>
    </row>
    <row r="8" spans="1:57">
      <c r="A8" t="s">
        <v>178</v>
      </c>
      <c r="B8" s="5"/>
      <c r="C8" s="5"/>
      <c r="D8" s="5">
        <v>1</v>
      </c>
      <c r="E8" s="5"/>
      <c r="F8" s="5"/>
      <c r="G8" s="5">
        <v>-1</v>
      </c>
      <c r="H8" t="s">
        <v>178</v>
      </c>
      <c r="I8" s="41">
        <v>0</v>
      </c>
      <c r="J8" s="5"/>
      <c r="K8" s="5"/>
      <c r="L8" s="5"/>
      <c r="M8" s="5"/>
      <c r="N8" s="5"/>
      <c r="O8" s="5"/>
      <c r="P8" s="5"/>
      <c r="Q8" s="5">
        <v>1</v>
      </c>
      <c r="R8" s="5"/>
      <c r="S8" s="5"/>
      <c r="T8" s="5"/>
      <c r="U8" s="5"/>
      <c r="V8" s="5"/>
      <c r="W8" s="5"/>
      <c r="X8" s="5">
        <v>1</v>
      </c>
      <c r="Y8" s="5"/>
      <c r="Z8" s="5"/>
      <c r="AA8" s="5"/>
      <c r="AB8" s="5"/>
      <c r="AC8" s="5"/>
      <c r="AG8" s="5">
        <v>1</v>
      </c>
      <c r="AI8" s="5">
        <v>0</v>
      </c>
      <c r="AJ8" s="5">
        <v>0</v>
      </c>
      <c r="AK8" s="7">
        <v>4</v>
      </c>
      <c r="AL8" s="7">
        <v>10</v>
      </c>
      <c r="AM8" s="5">
        <v>0</v>
      </c>
      <c r="AN8" s="5">
        <v>0</v>
      </c>
      <c r="AO8" s="5">
        <v>0</v>
      </c>
      <c r="AP8" s="5">
        <v>1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7">
        <v>6</v>
      </c>
      <c r="BB8" s="5">
        <v>-3</v>
      </c>
      <c r="BC8" s="5">
        <f t="shared" si="0"/>
        <v>0</v>
      </c>
      <c r="BD8" s="5">
        <v>3</v>
      </c>
      <c r="BE8" s="5">
        <v>-1</v>
      </c>
    </row>
    <row r="9" spans="1:57">
      <c r="A9" t="s">
        <v>179</v>
      </c>
      <c r="B9" s="5">
        <v>2</v>
      </c>
      <c r="C9" s="5">
        <v>1</v>
      </c>
      <c r="D9" s="5">
        <v>1</v>
      </c>
      <c r="E9" s="5"/>
      <c r="F9" s="5"/>
      <c r="G9" s="5"/>
      <c r="H9" t="s">
        <v>179</v>
      </c>
      <c r="I9" s="41">
        <v>0</v>
      </c>
      <c r="J9" s="5"/>
      <c r="K9" s="5"/>
      <c r="L9" s="5">
        <v>1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I9" s="5">
        <v>0</v>
      </c>
      <c r="AJ9" s="5">
        <v>0</v>
      </c>
      <c r="AK9" s="7">
        <v>4</v>
      </c>
      <c r="AL9" s="7">
        <v>10</v>
      </c>
      <c r="AM9" s="5">
        <v>1</v>
      </c>
      <c r="AN9" s="5">
        <v>0</v>
      </c>
      <c r="AO9" s="5">
        <v>0</v>
      </c>
      <c r="AP9" s="5">
        <v>1</v>
      </c>
      <c r="AQ9" s="5">
        <v>1</v>
      </c>
      <c r="AR9" s="5">
        <v>-1</v>
      </c>
      <c r="AS9" s="5">
        <v>1</v>
      </c>
      <c r="AT9" s="5">
        <v>-1</v>
      </c>
      <c r="AU9" s="5">
        <v>0</v>
      </c>
      <c r="AV9" s="5">
        <v>0</v>
      </c>
      <c r="AW9" s="5">
        <v>0</v>
      </c>
      <c r="AX9" s="5">
        <v>0</v>
      </c>
      <c r="AY9" s="5">
        <v>1</v>
      </c>
      <c r="AZ9" s="5">
        <v>-1</v>
      </c>
      <c r="BA9" s="7">
        <v>6</v>
      </c>
      <c r="BB9" s="5">
        <v>-2</v>
      </c>
      <c r="BC9" s="5">
        <f t="shared" si="0"/>
        <v>1</v>
      </c>
      <c r="BD9" s="5">
        <v>3</v>
      </c>
      <c r="BE9" s="5">
        <v>-1</v>
      </c>
    </row>
    <row r="10" spans="1:57">
      <c r="A10" s="40" t="s">
        <v>180</v>
      </c>
      <c r="B10" s="41">
        <v>1</v>
      </c>
      <c r="C10" s="41">
        <v>1</v>
      </c>
      <c r="D10" s="41">
        <v>1</v>
      </c>
      <c r="E10" s="41">
        <v>-2</v>
      </c>
      <c r="F10" s="41"/>
      <c r="G10" s="41">
        <v>1</v>
      </c>
      <c r="H10" s="40" t="s">
        <v>180</v>
      </c>
      <c r="I10" s="41">
        <v>0</v>
      </c>
      <c r="J10" s="41"/>
      <c r="K10" s="41">
        <v>1</v>
      </c>
      <c r="L10" s="41">
        <v>0</v>
      </c>
      <c r="M10" s="41"/>
      <c r="N10" s="41"/>
      <c r="O10" s="41"/>
      <c r="P10" s="41"/>
      <c r="Q10" s="41"/>
      <c r="R10" s="41"/>
      <c r="S10" s="41"/>
      <c r="T10" s="41">
        <v>2</v>
      </c>
      <c r="U10" s="41">
        <v>1</v>
      </c>
      <c r="V10" s="41"/>
      <c r="W10" s="41"/>
      <c r="X10" s="41">
        <v>2</v>
      </c>
      <c r="Y10" s="41">
        <v>-2</v>
      </c>
      <c r="Z10" s="41"/>
      <c r="AA10" s="41"/>
      <c r="AB10" s="41"/>
      <c r="AC10" s="41">
        <v>1</v>
      </c>
      <c r="AD10" s="40"/>
      <c r="AE10" s="40"/>
      <c r="AF10" s="40"/>
      <c r="AG10" s="40"/>
      <c r="AH10" s="40"/>
      <c r="AI10" s="41">
        <v>0</v>
      </c>
      <c r="AJ10" s="41">
        <v>0</v>
      </c>
      <c r="AK10" s="42">
        <v>4</v>
      </c>
      <c r="AL10" s="42">
        <v>10</v>
      </c>
      <c r="AM10" s="41">
        <v>1</v>
      </c>
      <c r="AN10" s="41">
        <v>-1</v>
      </c>
      <c r="AO10" s="41">
        <v>0</v>
      </c>
      <c r="AP10" s="41">
        <v>0</v>
      </c>
      <c r="AQ10" s="41">
        <v>0</v>
      </c>
      <c r="AR10" s="41">
        <v>1</v>
      </c>
      <c r="AS10" s="41">
        <v>1</v>
      </c>
      <c r="AT10" s="41">
        <v>1</v>
      </c>
      <c r="AU10" s="41">
        <v>0</v>
      </c>
      <c r="AV10" s="41">
        <v>0</v>
      </c>
      <c r="AW10" s="41">
        <v>0</v>
      </c>
      <c r="AX10" s="41">
        <v>-1</v>
      </c>
      <c r="AY10" s="41">
        <v>0</v>
      </c>
      <c r="AZ10" s="41">
        <v>2</v>
      </c>
      <c r="BA10" s="42">
        <v>6</v>
      </c>
      <c r="BB10" s="41">
        <v>-3</v>
      </c>
      <c r="BC10" s="41">
        <f t="shared" si="0"/>
        <v>1</v>
      </c>
      <c r="BD10" s="41">
        <v>3</v>
      </c>
      <c r="BE10" s="41">
        <v>-2</v>
      </c>
    </row>
    <row r="11" spans="1:57">
      <c r="A11" t="s">
        <v>181</v>
      </c>
      <c r="B11" s="5"/>
      <c r="C11" s="5"/>
      <c r="D11" s="5"/>
      <c r="E11" s="5"/>
      <c r="F11" s="5"/>
      <c r="G11" s="5"/>
      <c r="H11" t="s">
        <v>181</v>
      </c>
      <c r="I11" s="41">
        <v>0</v>
      </c>
      <c r="J11" s="5">
        <v>0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I11" s="5">
        <v>0</v>
      </c>
      <c r="AJ11" s="5">
        <v>0</v>
      </c>
      <c r="AK11" s="7">
        <v>4</v>
      </c>
      <c r="AL11" s="7">
        <v>10</v>
      </c>
      <c r="AM11" s="5">
        <v>-1</v>
      </c>
      <c r="AN11" s="5">
        <v>-1</v>
      </c>
      <c r="AO11" s="5">
        <v>1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7">
        <v>6</v>
      </c>
      <c r="BB11" s="5">
        <v>-3</v>
      </c>
      <c r="BC11" s="5">
        <f t="shared" si="0"/>
        <v>-1</v>
      </c>
      <c r="BD11" s="5">
        <v>3</v>
      </c>
      <c r="BE11" s="5">
        <v>-2</v>
      </c>
    </row>
    <row r="12" spans="1:57">
      <c r="A12" t="s">
        <v>182</v>
      </c>
      <c r="B12" s="5">
        <v>1</v>
      </c>
      <c r="C12" s="5"/>
      <c r="D12" s="5">
        <v>1</v>
      </c>
      <c r="E12" s="5"/>
      <c r="F12" s="5">
        <v>1</v>
      </c>
      <c r="G12" s="5">
        <v>1</v>
      </c>
      <c r="H12" t="s">
        <v>182</v>
      </c>
      <c r="I12" s="41">
        <v>0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>
        <v>1</v>
      </c>
      <c r="U12" s="5"/>
      <c r="V12" s="5"/>
      <c r="W12" s="5"/>
      <c r="X12" s="5"/>
      <c r="Y12" s="5"/>
      <c r="Z12" s="5"/>
      <c r="AA12" s="5"/>
      <c r="AB12" s="5"/>
      <c r="AC12" s="5"/>
      <c r="AI12" s="5">
        <v>0</v>
      </c>
      <c r="AJ12" s="5">
        <v>0</v>
      </c>
      <c r="AK12" s="7">
        <v>4</v>
      </c>
      <c r="AL12" s="7">
        <v>10</v>
      </c>
      <c r="AM12" s="5">
        <v>3</v>
      </c>
      <c r="AN12" s="5">
        <v>1</v>
      </c>
      <c r="AO12" s="5">
        <v>1</v>
      </c>
      <c r="AP12" s="5">
        <v>1</v>
      </c>
      <c r="AQ12" s="5">
        <v>0</v>
      </c>
      <c r="AR12" s="5">
        <v>-1</v>
      </c>
      <c r="AS12" s="5">
        <v>0</v>
      </c>
      <c r="AT12" s="5">
        <v>0</v>
      </c>
      <c r="AU12" s="5">
        <v>1</v>
      </c>
      <c r="AV12" s="5">
        <v>0</v>
      </c>
      <c r="AW12" s="5">
        <v>0</v>
      </c>
      <c r="AX12" s="5">
        <v>-1</v>
      </c>
      <c r="AY12" s="5">
        <v>1</v>
      </c>
      <c r="AZ12" s="5">
        <v>-1</v>
      </c>
      <c r="BA12" s="7">
        <v>6</v>
      </c>
      <c r="BB12" s="5">
        <v>-2</v>
      </c>
      <c r="BC12" s="5">
        <f t="shared" si="0"/>
        <v>3</v>
      </c>
      <c r="BD12" s="5">
        <v>4</v>
      </c>
      <c r="BE12" s="5">
        <v>0</v>
      </c>
    </row>
    <row r="13" spans="1:57">
      <c r="A13" t="s">
        <v>183</v>
      </c>
      <c r="B13" s="5"/>
      <c r="C13" s="5"/>
      <c r="D13" s="5">
        <v>1</v>
      </c>
      <c r="E13" s="5">
        <v>-2</v>
      </c>
      <c r="F13" s="5">
        <v>-1</v>
      </c>
      <c r="G13" s="5">
        <v>1</v>
      </c>
      <c r="H13" t="s">
        <v>183</v>
      </c>
      <c r="I13" s="41">
        <v>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I13" s="5">
        <v>2</v>
      </c>
      <c r="AJ13" s="5">
        <v>0</v>
      </c>
      <c r="AK13" s="7">
        <v>4</v>
      </c>
      <c r="AL13" s="7">
        <v>10</v>
      </c>
      <c r="AM13" s="5">
        <v>1</v>
      </c>
      <c r="AN13" s="5">
        <v>0</v>
      </c>
      <c r="AO13" s="5">
        <v>-3</v>
      </c>
      <c r="AP13" s="5">
        <v>1</v>
      </c>
      <c r="AQ13" s="5">
        <v>1</v>
      </c>
      <c r="AR13" s="5">
        <v>1</v>
      </c>
      <c r="AS13" s="5">
        <v>2</v>
      </c>
      <c r="AT13" s="5">
        <v>1</v>
      </c>
      <c r="AU13" s="5">
        <v>-2</v>
      </c>
      <c r="AV13" s="5">
        <v>-1</v>
      </c>
      <c r="AW13" s="5">
        <v>0</v>
      </c>
      <c r="AX13" s="5">
        <v>0</v>
      </c>
      <c r="AY13" s="5">
        <v>0</v>
      </c>
      <c r="AZ13" s="5">
        <v>1</v>
      </c>
      <c r="BA13" s="7">
        <v>6</v>
      </c>
      <c r="BB13" s="5">
        <v>-1</v>
      </c>
      <c r="BC13" s="5">
        <f>AM13</f>
        <v>1</v>
      </c>
      <c r="BD13" s="5">
        <v>0</v>
      </c>
      <c r="BE13" s="5">
        <v>-1</v>
      </c>
    </row>
    <row r="14" spans="1:57">
      <c r="B14" s="5"/>
      <c r="C14" s="5"/>
      <c r="D14" s="5"/>
      <c r="E14" s="5"/>
      <c r="F14" s="5"/>
      <c r="G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57">
      <c r="A15" t="s">
        <v>184</v>
      </c>
      <c r="B15" s="5">
        <v>2</v>
      </c>
      <c r="C15" s="5">
        <v>1</v>
      </c>
      <c r="D15" s="5">
        <v>3</v>
      </c>
      <c r="E15" s="5">
        <v>1</v>
      </c>
      <c r="F15" s="5">
        <v>2</v>
      </c>
      <c r="G15" s="5">
        <v>2</v>
      </c>
      <c r="H15" t="s">
        <v>184</v>
      </c>
      <c r="I15" s="41">
        <v>0</v>
      </c>
      <c r="J15" s="5">
        <v>1</v>
      </c>
      <c r="K15" s="5"/>
      <c r="L15" s="5">
        <v>1</v>
      </c>
      <c r="M15" s="5"/>
      <c r="N15" s="5"/>
      <c r="O15" s="5"/>
      <c r="P15" s="5"/>
      <c r="Q15" s="5"/>
      <c r="R15" s="5"/>
      <c r="S15" s="5">
        <v>1</v>
      </c>
      <c r="T15" s="5">
        <v>1</v>
      </c>
      <c r="U15" s="5"/>
      <c r="V15" s="5"/>
      <c r="W15" s="5"/>
      <c r="X15" s="5"/>
      <c r="Y15" s="5">
        <v>1</v>
      </c>
      <c r="Z15" s="5"/>
      <c r="AA15" s="5"/>
      <c r="AB15" s="5"/>
      <c r="AC15" s="5"/>
      <c r="AI15" s="5">
        <v>-1</v>
      </c>
      <c r="AJ15" s="5">
        <v>2</v>
      </c>
      <c r="AK15" s="7">
        <v>2</v>
      </c>
      <c r="AL15" s="7">
        <v>8</v>
      </c>
      <c r="AM15" s="5">
        <v>0</v>
      </c>
      <c r="AN15" s="5">
        <v>0</v>
      </c>
      <c r="AO15" s="5">
        <v>1</v>
      </c>
      <c r="AP15" s="5">
        <v>2</v>
      </c>
      <c r="AQ15" s="5">
        <v>1</v>
      </c>
      <c r="AR15" s="5">
        <v>1</v>
      </c>
      <c r="AS15" s="5">
        <v>1</v>
      </c>
      <c r="AT15" s="5">
        <v>1</v>
      </c>
      <c r="AU15" s="5">
        <v>1</v>
      </c>
      <c r="AV15" s="5">
        <v>2</v>
      </c>
      <c r="AW15" s="5">
        <v>1</v>
      </c>
      <c r="AX15" s="5">
        <v>1</v>
      </c>
      <c r="AY15" s="5">
        <v>-1</v>
      </c>
      <c r="AZ15" s="5">
        <v>3</v>
      </c>
      <c r="BA15" s="7">
        <v>6</v>
      </c>
      <c r="BB15" s="5">
        <v>-3</v>
      </c>
      <c r="BC15" s="5">
        <v>-1</v>
      </c>
      <c r="BD15" s="5">
        <v>3</v>
      </c>
      <c r="BE15" s="5">
        <v>-1</v>
      </c>
    </row>
    <row r="16" spans="1:57">
      <c r="A16" t="s">
        <v>185</v>
      </c>
      <c r="B16" s="5">
        <v>3</v>
      </c>
      <c r="C16" s="5">
        <v>2</v>
      </c>
      <c r="D16" s="5">
        <v>4</v>
      </c>
      <c r="E16" s="5">
        <v>2</v>
      </c>
      <c r="F16" s="5">
        <v>3</v>
      </c>
      <c r="G16" s="5">
        <v>2</v>
      </c>
      <c r="H16" t="s">
        <v>185</v>
      </c>
      <c r="I16" s="41">
        <v>0</v>
      </c>
      <c r="J16" s="5">
        <v>1</v>
      </c>
      <c r="K16" s="5"/>
      <c r="L16" s="5">
        <v>1</v>
      </c>
      <c r="M16" s="5"/>
      <c r="N16" s="5"/>
      <c r="O16" s="5"/>
      <c r="P16" s="5"/>
      <c r="Q16" s="5"/>
      <c r="R16" s="5"/>
      <c r="S16" s="5">
        <v>1</v>
      </c>
      <c r="T16" s="5">
        <v>1</v>
      </c>
      <c r="U16" s="5"/>
      <c r="V16" s="5"/>
      <c r="W16" s="5"/>
      <c r="X16" s="5"/>
      <c r="Y16" s="5">
        <v>1</v>
      </c>
      <c r="Z16" s="5"/>
      <c r="AA16" s="5"/>
      <c r="AB16" s="5"/>
      <c r="AC16" s="5"/>
      <c r="AI16" s="5">
        <v>0</v>
      </c>
      <c r="AJ16" s="5">
        <v>4</v>
      </c>
      <c r="AK16" s="7">
        <v>2</v>
      </c>
      <c r="AL16" s="7">
        <v>8</v>
      </c>
      <c r="AM16" s="5">
        <v>1</v>
      </c>
      <c r="AN16" s="5">
        <v>1</v>
      </c>
      <c r="AO16" s="5">
        <v>3</v>
      </c>
      <c r="AP16" s="5">
        <v>3</v>
      </c>
      <c r="AQ16" s="5">
        <v>2</v>
      </c>
      <c r="AR16" s="5">
        <v>1</v>
      </c>
      <c r="AS16" s="5">
        <v>1</v>
      </c>
      <c r="AT16" s="5">
        <v>1</v>
      </c>
      <c r="AU16" s="5">
        <v>2</v>
      </c>
      <c r="AV16" s="5">
        <v>4</v>
      </c>
      <c r="AW16" s="5">
        <v>2</v>
      </c>
      <c r="AX16" s="5">
        <v>2</v>
      </c>
      <c r="AY16" s="5">
        <v>-2</v>
      </c>
      <c r="AZ16" s="5">
        <v>2</v>
      </c>
      <c r="BA16" s="7">
        <v>6</v>
      </c>
      <c r="BB16" s="5">
        <v>-2</v>
      </c>
      <c r="BC16" s="5">
        <v>0</v>
      </c>
      <c r="BD16" s="5">
        <v>5</v>
      </c>
      <c r="BE16" s="5">
        <v>0</v>
      </c>
    </row>
    <row r="17" spans="1:58">
      <c r="B17" s="5"/>
      <c r="C17" s="5"/>
      <c r="D17" s="5"/>
      <c r="E17" s="5"/>
      <c r="F17" s="5"/>
      <c r="G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58">
      <c r="A18" t="s">
        <v>186</v>
      </c>
      <c r="B18" s="5">
        <v>-1</v>
      </c>
      <c r="C18" s="5">
        <v>-2</v>
      </c>
      <c r="D18" s="5">
        <v>2</v>
      </c>
      <c r="E18" s="5">
        <v>-3</v>
      </c>
      <c r="F18" s="5">
        <v>4</v>
      </c>
      <c r="G18" s="5">
        <v>3</v>
      </c>
      <c r="H18" t="s">
        <v>186</v>
      </c>
      <c r="I18" s="5"/>
      <c r="J18" s="5"/>
      <c r="K18" s="5"/>
      <c r="L18" s="5"/>
      <c r="M18" s="5">
        <v>1</v>
      </c>
      <c r="N18" s="5">
        <v>1</v>
      </c>
      <c r="O18" s="5">
        <v>1</v>
      </c>
      <c r="P18" s="5">
        <v>1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I18" s="5">
        <v>4</v>
      </c>
      <c r="AJ18" s="5">
        <v>1</v>
      </c>
      <c r="AK18" s="7">
        <v>3</v>
      </c>
      <c r="AL18" s="7">
        <v>8</v>
      </c>
      <c r="AM18" s="5">
        <v>5</v>
      </c>
      <c r="AN18" s="5">
        <v>0</v>
      </c>
      <c r="AO18" s="5">
        <v>-3</v>
      </c>
      <c r="AP18" s="5">
        <v>2</v>
      </c>
      <c r="AQ18" s="5">
        <v>2</v>
      </c>
      <c r="AR18" s="5">
        <v>2</v>
      </c>
      <c r="AS18" s="5">
        <v>-1</v>
      </c>
      <c r="AT18" s="5">
        <v>-3</v>
      </c>
      <c r="AU18" s="5">
        <v>-2</v>
      </c>
      <c r="AV18" s="5">
        <v>-1</v>
      </c>
      <c r="AW18" s="5">
        <v>3</v>
      </c>
      <c r="AX18" s="5">
        <v>3</v>
      </c>
      <c r="AY18" s="5">
        <v>2</v>
      </c>
      <c r="AZ18" s="5">
        <v>-5</v>
      </c>
      <c r="BA18" s="7">
        <v>6</v>
      </c>
      <c r="BB18" s="5">
        <v>3</v>
      </c>
      <c r="BC18" s="5">
        <v>4</v>
      </c>
      <c r="BD18" s="5">
        <v>-2</v>
      </c>
      <c r="BE18" s="5">
        <v>0</v>
      </c>
    </row>
    <row r="19" spans="1:58">
      <c r="A19" t="s">
        <v>187</v>
      </c>
      <c r="B19" s="5"/>
      <c r="C19" s="5">
        <v>-1</v>
      </c>
      <c r="D19" s="5">
        <v>1</v>
      </c>
      <c r="E19" s="5">
        <v>-2</v>
      </c>
      <c r="F19" s="5">
        <v>3</v>
      </c>
      <c r="G19" s="5">
        <v>2</v>
      </c>
      <c r="H19" t="s">
        <v>187</v>
      </c>
      <c r="I19" s="5"/>
      <c r="J19" s="5"/>
      <c r="K19" s="5"/>
      <c r="L19" s="5"/>
      <c r="M19" s="5">
        <v>1</v>
      </c>
      <c r="N19" s="5">
        <v>1</v>
      </c>
      <c r="O19" s="5">
        <v>1</v>
      </c>
      <c r="P19" s="5">
        <v>1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I19" s="5">
        <v>3</v>
      </c>
      <c r="AJ19" s="5">
        <v>0</v>
      </c>
      <c r="AK19" s="7">
        <v>3</v>
      </c>
      <c r="AL19" s="7">
        <v>8</v>
      </c>
      <c r="AM19" s="5">
        <v>3</v>
      </c>
      <c r="AN19" s="5">
        <v>-3</v>
      </c>
      <c r="AO19" s="5">
        <v>-2</v>
      </c>
      <c r="AP19" s="5">
        <v>1</v>
      </c>
      <c r="AQ19" s="5">
        <v>1</v>
      </c>
      <c r="AR19" s="5">
        <v>1</v>
      </c>
      <c r="AS19" s="5">
        <v>-2</v>
      </c>
      <c r="AT19" s="5">
        <v>-2</v>
      </c>
      <c r="AU19" s="5">
        <v>-2</v>
      </c>
      <c r="AV19" s="5">
        <v>-1</v>
      </c>
      <c r="AW19" s="5">
        <v>2</v>
      </c>
      <c r="AX19" s="5">
        <v>2</v>
      </c>
      <c r="AY19" s="5">
        <v>0</v>
      </c>
      <c r="AZ19" s="5">
        <v>-4</v>
      </c>
      <c r="BA19" s="7">
        <v>6</v>
      </c>
      <c r="BB19" s="5">
        <v>2</v>
      </c>
      <c r="BC19" s="5">
        <v>2</v>
      </c>
      <c r="BD19" s="5">
        <v>-1</v>
      </c>
      <c r="BE19" s="5">
        <v>0</v>
      </c>
    </row>
    <row r="20" spans="1:58">
      <c r="A20" t="s">
        <v>188</v>
      </c>
      <c r="B20" s="5">
        <v>1</v>
      </c>
      <c r="C20" s="5"/>
      <c r="D20" s="5"/>
      <c r="E20" s="5">
        <v>-1</v>
      </c>
      <c r="F20" s="5">
        <v>1</v>
      </c>
      <c r="G20" s="5">
        <v>1</v>
      </c>
      <c r="H20" t="s">
        <v>188</v>
      </c>
      <c r="I20" s="5"/>
      <c r="J20" s="5"/>
      <c r="K20" s="5"/>
      <c r="L20" s="5"/>
      <c r="M20" s="5">
        <v>1</v>
      </c>
      <c r="N20" s="5">
        <v>1</v>
      </c>
      <c r="O20" s="5">
        <v>1</v>
      </c>
      <c r="P20" s="5">
        <v>1</v>
      </c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I20" s="5">
        <v>1</v>
      </c>
      <c r="AJ20" s="5">
        <v>-1</v>
      </c>
      <c r="AK20" s="7">
        <v>2</v>
      </c>
      <c r="AL20" s="7">
        <v>8</v>
      </c>
      <c r="AM20" s="5">
        <v>1</v>
      </c>
      <c r="AN20" s="5">
        <v>-5</v>
      </c>
      <c r="AO20" s="5">
        <v>-4</v>
      </c>
      <c r="AP20" s="5">
        <v>0</v>
      </c>
      <c r="AQ20" s="5">
        <v>0</v>
      </c>
      <c r="AR20" s="5">
        <v>1</v>
      </c>
      <c r="AS20" s="5">
        <v>-2</v>
      </c>
      <c r="AT20" s="5">
        <v>-1</v>
      </c>
      <c r="AU20" s="5">
        <v>-3</v>
      </c>
      <c r="AV20" s="5">
        <v>-2</v>
      </c>
      <c r="AW20" s="5">
        <v>1</v>
      </c>
      <c r="AX20" s="5">
        <v>1</v>
      </c>
      <c r="AY20" s="5">
        <v>-2</v>
      </c>
      <c r="AZ20" s="5">
        <v>-2</v>
      </c>
      <c r="BA20" s="7">
        <v>6</v>
      </c>
      <c r="BB20" s="5">
        <v>0</v>
      </c>
      <c r="BC20" s="5">
        <v>0</v>
      </c>
      <c r="BD20" s="5">
        <v>-3</v>
      </c>
      <c r="BE20" s="5">
        <v>0</v>
      </c>
    </row>
    <row r="21" spans="1:58">
      <c r="B21" s="5"/>
      <c r="C21" s="5"/>
      <c r="D21" s="5"/>
      <c r="E21" s="5"/>
      <c r="F21" s="5"/>
      <c r="G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58">
      <c r="A22" t="s">
        <v>189</v>
      </c>
      <c r="B22" s="5">
        <v>-2</v>
      </c>
      <c r="C22" s="5">
        <v>-4</v>
      </c>
      <c r="D22" s="5">
        <v>-1</v>
      </c>
      <c r="E22" s="5">
        <v>-4</v>
      </c>
      <c r="F22" s="5">
        <v>-4</v>
      </c>
      <c r="G22" s="5">
        <v>-3</v>
      </c>
      <c r="H22" t="s">
        <v>189</v>
      </c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I22" s="5">
        <v>3</v>
      </c>
      <c r="AJ22" s="5">
        <v>3</v>
      </c>
      <c r="AK22" s="7">
        <v>4</v>
      </c>
      <c r="AL22" s="7">
        <v>10</v>
      </c>
      <c r="AM22" s="5">
        <v>4</v>
      </c>
      <c r="AN22" s="5">
        <v>0</v>
      </c>
      <c r="AO22" s="5">
        <v>-3</v>
      </c>
      <c r="AP22" s="5">
        <v>1</v>
      </c>
      <c r="AQ22" s="5">
        <v>1</v>
      </c>
      <c r="AR22" s="5">
        <v>-2</v>
      </c>
      <c r="AS22" s="5">
        <v>-1</v>
      </c>
      <c r="AT22" s="5">
        <v>-1</v>
      </c>
      <c r="AU22" s="5">
        <v>0</v>
      </c>
      <c r="AV22" s="5">
        <v>-3</v>
      </c>
      <c r="AW22" s="5">
        <v>-3</v>
      </c>
      <c r="AX22" s="5">
        <v>-3</v>
      </c>
      <c r="AY22" s="5">
        <v>-3</v>
      </c>
      <c r="AZ22" s="5">
        <v>-1</v>
      </c>
      <c r="BA22" s="7">
        <v>4</v>
      </c>
      <c r="BB22">
        <v>-3</v>
      </c>
      <c r="BC22">
        <v>3</v>
      </c>
      <c r="BD22">
        <v>0</v>
      </c>
      <c r="BE22">
        <v>0</v>
      </c>
      <c r="BF22" t="s">
        <v>352</v>
      </c>
    </row>
    <row r="23" spans="1:58">
      <c r="B23" s="5"/>
      <c r="C23" s="5"/>
      <c r="D23" s="5"/>
      <c r="E23" s="5"/>
      <c r="F23" s="5"/>
      <c r="G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BB23" s="5"/>
      <c r="BC23" s="5"/>
      <c r="BD23" s="5"/>
      <c r="BE23" s="5"/>
    </row>
    <row r="24" spans="1:58">
      <c r="A24" t="s">
        <v>190</v>
      </c>
      <c r="B24" s="5">
        <v>2</v>
      </c>
      <c r="C24" s="5">
        <v>1</v>
      </c>
      <c r="D24" s="5">
        <v>1</v>
      </c>
      <c r="E24" s="5"/>
      <c r="F24" s="5">
        <v>1</v>
      </c>
      <c r="G24" s="5">
        <v>2</v>
      </c>
      <c r="H24" t="s">
        <v>190</v>
      </c>
      <c r="I24" s="5">
        <v>0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>
        <v>1</v>
      </c>
      <c r="Y24" s="5"/>
      <c r="Z24" s="5"/>
      <c r="AA24" s="5"/>
      <c r="AB24" s="5">
        <v>2</v>
      </c>
      <c r="AC24" s="5"/>
      <c r="AI24" s="5">
        <v>-2</v>
      </c>
      <c r="AJ24" s="5">
        <v>4</v>
      </c>
      <c r="AK24" s="7">
        <v>6</v>
      </c>
      <c r="AL24" s="7">
        <v>8</v>
      </c>
      <c r="AM24" s="5">
        <v>-1</v>
      </c>
      <c r="AN24" s="5">
        <v>-5</v>
      </c>
      <c r="AO24" s="5">
        <v>1</v>
      </c>
      <c r="AP24" s="5">
        <v>1</v>
      </c>
      <c r="AQ24" s="5">
        <v>1</v>
      </c>
      <c r="AR24" s="5">
        <v>2</v>
      </c>
      <c r="AS24" s="5">
        <v>2</v>
      </c>
      <c r="AT24" s="5">
        <v>2</v>
      </c>
      <c r="AU24" s="5">
        <v>0</v>
      </c>
      <c r="AV24" s="5">
        <v>2</v>
      </c>
      <c r="AW24" s="5">
        <v>-2</v>
      </c>
      <c r="AX24" s="5">
        <v>-1</v>
      </c>
      <c r="AY24" s="5">
        <v>-2</v>
      </c>
      <c r="AZ24" s="5">
        <v>0</v>
      </c>
      <c r="BA24" s="7">
        <v>6</v>
      </c>
      <c r="BB24" s="5">
        <v>-4</v>
      </c>
      <c r="BC24" s="5">
        <v>-2</v>
      </c>
      <c r="BD24" s="5">
        <v>4</v>
      </c>
      <c r="BE24" s="5">
        <v>-5</v>
      </c>
    </row>
    <row r="25" spans="1:58">
      <c r="A25" s="43" t="s">
        <v>373</v>
      </c>
      <c r="B25" s="44">
        <v>2</v>
      </c>
      <c r="C25" s="44">
        <v>2</v>
      </c>
      <c r="D25" s="44">
        <v>2</v>
      </c>
      <c r="E25" s="44">
        <v>-2</v>
      </c>
      <c r="F25" s="44">
        <v>1</v>
      </c>
      <c r="G25" s="44">
        <v>2</v>
      </c>
      <c r="H25" s="43" t="s">
        <v>373</v>
      </c>
      <c r="I25" s="44">
        <v>2</v>
      </c>
      <c r="J25" s="44"/>
      <c r="K25" s="44"/>
      <c r="L25" s="44">
        <v>1</v>
      </c>
      <c r="M25" s="44">
        <v>-1</v>
      </c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>
        <v>2</v>
      </c>
      <c r="Y25" s="44">
        <v>-1</v>
      </c>
      <c r="Z25" s="44"/>
      <c r="AA25" s="44"/>
      <c r="AB25" s="44">
        <v>2</v>
      </c>
      <c r="AC25" s="44">
        <v>2</v>
      </c>
      <c r="AD25" s="43"/>
      <c r="AE25" s="43"/>
      <c r="AF25" s="43"/>
      <c r="AG25" s="43"/>
      <c r="AH25" s="43"/>
      <c r="AI25" s="44">
        <v>-2</v>
      </c>
      <c r="AJ25" s="44">
        <v>4</v>
      </c>
      <c r="AK25" s="42">
        <v>4</v>
      </c>
      <c r="AL25" s="42">
        <v>10</v>
      </c>
      <c r="AM25" s="44">
        <v>2</v>
      </c>
      <c r="AN25" s="44">
        <v>-4</v>
      </c>
      <c r="AO25" s="44">
        <v>-3</v>
      </c>
      <c r="AP25" s="44">
        <v>1</v>
      </c>
      <c r="AQ25" s="44">
        <v>1</v>
      </c>
      <c r="AR25" s="44">
        <v>2</v>
      </c>
      <c r="AS25" s="44">
        <v>2</v>
      </c>
      <c r="AT25" s="44">
        <v>2</v>
      </c>
      <c r="AU25" s="44">
        <v>0</v>
      </c>
      <c r="AV25" s="44">
        <v>1</v>
      </c>
      <c r="AW25" s="44">
        <v>1</v>
      </c>
      <c r="AX25" s="44">
        <v>0</v>
      </c>
      <c r="AY25" s="44">
        <v>0</v>
      </c>
      <c r="AZ25" s="44">
        <v>2</v>
      </c>
      <c r="BA25" s="42">
        <v>6</v>
      </c>
      <c r="BB25" s="44">
        <v>-3</v>
      </c>
      <c r="BC25" s="44">
        <v>1</v>
      </c>
      <c r="BD25" s="44">
        <v>-3</v>
      </c>
      <c r="BE25" s="44">
        <v>-5</v>
      </c>
    </row>
    <row r="26" spans="1:58">
      <c r="A26" t="s">
        <v>191</v>
      </c>
      <c r="B26" s="5">
        <v>-1</v>
      </c>
      <c r="C26" s="5">
        <v>-3</v>
      </c>
      <c r="D26" s="5"/>
      <c r="E26" s="5">
        <v>-4</v>
      </c>
      <c r="F26" s="5">
        <v>-3</v>
      </c>
      <c r="G26" s="5">
        <v>-2</v>
      </c>
      <c r="H26" t="s">
        <v>191</v>
      </c>
      <c r="I26" s="5"/>
      <c r="J26" s="5"/>
      <c r="K26" s="5"/>
      <c r="L26" s="5"/>
      <c r="M26" s="5"/>
      <c r="N26" s="5"/>
      <c r="O26" s="5">
        <v>1</v>
      </c>
      <c r="P26" s="5"/>
      <c r="Q26" s="5"/>
      <c r="R26" s="5">
        <v>1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I26" s="5">
        <v>3</v>
      </c>
      <c r="AJ26" s="5">
        <v>-3</v>
      </c>
      <c r="AK26" s="7">
        <v>6</v>
      </c>
      <c r="AL26" s="7">
        <v>12</v>
      </c>
      <c r="AM26" s="5">
        <v>3</v>
      </c>
      <c r="AN26" s="5">
        <v>1</v>
      </c>
      <c r="AO26" s="5">
        <v>-5</v>
      </c>
      <c r="AP26" s="5">
        <v>1</v>
      </c>
      <c r="AQ26" s="5">
        <v>1</v>
      </c>
      <c r="AR26" s="5">
        <v>-2</v>
      </c>
      <c r="AS26" s="5">
        <v>-3</v>
      </c>
      <c r="AT26" s="5">
        <v>-4</v>
      </c>
      <c r="AU26" s="5">
        <v>0</v>
      </c>
      <c r="AV26" s="5">
        <v>-3</v>
      </c>
      <c r="AW26" s="5">
        <v>0</v>
      </c>
      <c r="AX26" s="5">
        <v>1</v>
      </c>
      <c r="AY26" s="5">
        <v>-2</v>
      </c>
      <c r="AZ26" s="5">
        <v>-3</v>
      </c>
      <c r="BA26" s="7">
        <v>4</v>
      </c>
      <c r="BB26" s="5">
        <v>1</v>
      </c>
      <c r="BC26" s="5">
        <f>AM26</f>
        <v>3</v>
      </c>
      <c r="BD26" s="5">
        <v>-4</v>
      </c>
      <c r="BE26" s="5">
        <v>0</v>
      </c>
      <c r="BF26" t="s">
        <v>349</v>
      </c>
    </row>
    <row r="27" spans="1:58">
      <c r="A27" t="s">
        <v>192</v>
      </c>
      <c r="B27" s="5"/>
      <c r="C27" s="5">
        <v>-2</v>
      </c>
      <c r="D27" s="5">
        <v>1</v>
      </c>
      <c r="E27" s="5">
        <v>-3</v>
      </c>
      <c r="F27" s="5">
        <v>-1</v>
      </c>
      <c r="G27" s="5"/>
      <c r="H27" t="s">
        <v>192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I27" s="5">
        <v>1</v>
      </c>
      <c r="AJ27" s="5">
        <v>-2</v>
      </c>
      <c r="AK27" s="7">
        <v>6</v>
      </c>
      <c r="AL27" s="7">
        <v>12</v>
      </c>
      <c r="AM27" s="5">
        <v>2</v>
      </c>
      <c r="AN27" s="5">
        <v>-2</v>
      </c>
      <c r="AO27" s="5">
        <v>-4</v>
      </c>
      <c r="AP27" s="5">
        <v>0</v>
      </c>
      <c r="AQ27" s="5">
        <v>0</v>
      </c>
      <c r="AR27" s="5">
        <v>-1</v>
      </c>
      <c r="AS27" s="5">
        <v>-1</v>
      </c>
      <c r="AT27" s="5">
        <v>-3</v>
      </c>
      <c r="AU27" s="5">
        <v>-1</v>
      </c>
      <c r="AV27" s="5">
        <v>-2</v>
      </c>
      <c r="AW27" s="5">
        <v>-2</v>
      </c>
      <c r="AX27" s="5">
        <v>-1</v>
      </c>
      <c r="AY27" s="5">
        <v>-3</v>
      </c>
      <c r="AZ27" s="5">
        <v>-2</v>
      </c>
      <c r="BA27" s="7">
        <v>4</v>
      </c>
      <c r="BB27" s="5">
        <v>-1</v>
      </c>
      <c r="BC27" s="5">
        <f>AM27</f>
        <v>2</v>
      </c>
      <c r="BD27" s="5">
        <v>-3</v>
      </c>
      <c r="BE27" s="5">
        <v>-3</v>
      </c>
      <c r="BF27" t="s">
        <v>350</v>
      </c>
    </row>
    <row r="28" spans="1:58">
      <c r="A28" t="s">
        <v>193</v>
      </c>
      <c r="B28" s="5">
        <v>1</v>
      </c>
      <c r="C28" s="5">
        <v>-1</v>
      </c>
      <c r="D28" s="5">
        <v>-1</v>
      </c>
      <c r="E28" s="5">
        <v>-2</v>
      </c>
      <c r="F28" s="5">
        <v>-2</v>
      </c>
      <c r="G28" s="5">
        <v>1</v>
      </c>
      <c r="H28" t="s">
        <v>193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I28" s="5">
        <v>-3</v>
      </c>
      <c r="AJ28" s="5">
        <v>-1</v>
      </c>
      <c r="AK28" s="7">
        <v>6</v>
      </c>
      <c r="AL28" s="7">
        <v>12</v>
      </c>
      <c r="AM28" s="5">
        <v>1</v>
      </c>
      <c r="AN28" s="5">
        <v>-5</v>
      </c>
      <c r="AO28" s="5">
        <v>-3</v>
      </c>
      <c r="AP28" s="5">
        <v>-2</v>
      </c>
      <c r="AQ28" s="5">
        <v>-1</v>
      </c>
      <c r="AR28" s="5">
        <v>0</v>
      </c>
      <c r="AS28" s="5">
        <v>1</v>
      </c>
      <c r="AT28" s="5">
        <v>-2</v>
      </c>
      <c r="AU28" s="5">
        <v>-2</v>
      </c>
      <c r="AV28" s="5">
        <v>-1</v>
      </c>
      <c r="AW28" s="5">
        <v>-4</v>
      </c>
      <c r="AX28" s="5">
        <v>-3</v>
      </c>
      <c r="AY28" s="5">
        <v>-4</v>
      </c>
      <c r="AZ28" s="5">
        <v>-1</v>
      </c>
      <c r="BA28" s="7">
        <v>4</v>
      </c>
      <c r="BB28" s="5">
        <v>-4</v>
      </c>
      <c r="BC28" s="5">
        <f>AM28</f>
        <v>1</v>
      </c>
      <c r="BD28" s="5">
        <v>-2</v>
      </c>
      <c r="BE28" s="5">
        <v>-5</v>
      </c>
      <c r="BF28" t="s">
        <v>351</v>
      </c>
    </row>
    <row r="29" spans="1:58">
      <c r="B29" s="5"/>
      <c r="C29" s="5"/>
      <c r="D29" s="5"/>
      <c r="E29" s="5"/>
      <c r="F29" s="5"/>
      <c r="G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BB29" s="5"/>
      <c r="BC29" s="5"/>
      <c r="BD29" s="5"/>
      <c r="BE29" s="5"/>
    </row>
    <row r="30" spans="1:58">
      <c r="A30" t="s">
        <v>194</v>
      </c>
      <c r="B30" s="5">
        <v>1</v>
      </c>
      <c r="C30" s="5">
        <v>-2</v>
      </c>
      <c r="D30" s="5">
        <v>-2</v>
      </c>
      <c r="E30" s="5">
        <v>-5</v>
      </c>
      <c r="F30" s="5">
        <v>-2</v>
      </c>
      <c r="G30" s="5"/>
      <c r="H30" t="s">
        <v>194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>
        <v>1</v>
      </c>
      <c r="U30" s="5">
        <v>1</v>
      </c>
      <c r="V30" s="5"/>
      <c r="W30" s="5"/>
      <c r="X30" s="5"/>
      <c r="Y30" s="5"/>
      <c r="Z30" s="5"/>
      <c r="AA30" s="5"/>
      <c r="AB30" s="5"/>
      <c r="AC30" s="5"/>
      <c r="AI30" s="5">
        <v>1</v>
      </c>
      <c r="AJ30" s="5">
        <v>-1</v>
      </c>
      <c r="AK30" s="7">
        <v>4</v>
      </c>
      <c r="AL30" s="7">
        <v>10</v>
      </c>
      <c r="AM30" s="5">
        <v>2</v>
      </c>
      <c r="AN30" s="5">
        <v>0</v>
      </c>
      <c r="AO30" s="5" t="s">
        <v>55</v>
      </c>
      <c r="AP30" s="5">
        <v>-2</v>
      </c>
      <c r="AQ30" s="5">
        <v>-1</v>
      </c>
      <c r="AR30" s="5">
        <v>-2</v>
      </c>
      <c r="AS30" s="5">
        <v>2</v>
      </c>
      <c r="AT30" s="5">
        <v>-4</v>
      </c>
      <c r="AU30" s="5">
        <v>0</v>
      </c>
      <c r="AV30" s="5">
        <v>-3</v>
      </c>
      <c r="AW30" s="5">
        <v>-2</v>
      </c>
      <c r="AX30" s="5">
        <v>-4</v>
      </c>
      <c r="AY30" s="5">
        <v>-3</v>
      </c>
      <c r="AZ30" s="5">
        <v>-6</v>
      </c>
      <c r="BA30" s="7">
        <v>4</v>
      </c>
      <c r="BB30" s="5">
        <v>-1</v>
      </c>
      <c r="BC30" s="5">
        <v>1</v>
      </c>
      <c r="BD30" s="5" t="s">
        <v>32</v>
      </c>
      <c r="BE30" s="5">
        <v>-1</v>
      </c>
    </row>
    <row r="31" spans="1:58" s="49" customFormat="1">
      <c r="A31" s="45" t="s">
        <v>378</v>
      </c>
      <c r="B31" s="46">
        <v>0</v>
      </c>
      <c r="C31" s="46">
        <v>-1</v>
      </c>
      <c r="D31" s="46">
        <v>-1</v>
      </c>
      <c r="E31" s="46">
        <v>-6</v>
      </c>
      <c r="F31" s="46">
        <v>-1</v>
      </c>
      <c r="G31" s="46"/>
      <c r="H31" s="45" t="str">
        <f>A31</f>
        <v>Uruk-Hai</v>
      </c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>
        <v>1</v>
      </c>
      <c r="U31" s="46">
        <v>1</v>
      </c>
      <c r="V31" s="46"/>
      <c r="W31" s="46"/>
      <c r="X31" s="46"/>
      <c r="Y31" s="46"/>
      <c r="Z31" s="46"/>
      <c r="AA31" s="46"/>
      <c r="AB31" s="46"/>
      <c r="AC31" s="46"/>
      <c r="AD31" s="45"/>
      <c r="AE31" s="45"/>
      <c r="AF31" s="45"/>
      <c r="AG31" s="45"/>
      <c r="AH31" s="45"/>
      <c r="AI31" s="46">
        <v>2</v>
      </c>
      <c r="AJ31" s="46">
        <v>0</v>
      </c>
      <c r="AK31" s="47">
        <v>4</v>
      </c>
      <c r="AL31" s="47">
        <v>10</v>
      </c>
      <c r="AM31" s="46">
        <v>3</v>
      </c>
      <c r="AN31" s="46">
        <v>2</v>
      </c>
      <c r="AO31" s="48" t="s">
        <v>55</v>
      </c>
      <c r="AP31" s="46">
        <v>-1</v>
      </c>
      <c r="AQ31" s="46">
        <v>0</v>
      </c>
      <c r="AR31" s="46">
        <v>-1</v>
      </c>
      <c r="AS31" s="46">
        <v>3</v>
      </c>
      <c r="AT31" s="46">
        <v>-3</v>
      </c>
      <c r="AU31" s="46">
        <v>1</v>
      </c>
      <c r="AV31" s="46">
        <v>-2</v>
      </c>
      <c r="AW31" s="46">
        <v>-1</v>
      </c>
      <c r="AX31" s="46">
        <v>-2</v>
      </c>
      <c r="AY31" s="46">
        <v>-1</v>
      </c>
      <c r="AZ31" s="46">
        <v>-5</v>
      </c>
      <c r="BA31" s="47">
        <v>4</v>
      </c>
      <c r="BB31" s="46">
        <v>-2</v>
      </c>
      <c r="BC31" s="46">
        <v>1</v>
      </c>
      <c r="BD31" s="48" t="s">
        <v>32</v>
      </c>
      <c r="BE31" s="46">
        <v>-1</v>
      </c>
      <c r="BF31" s="49" t="s">
        <v>379</v>
      </c>
    </row>
    <row r="32" spans="1:58">
      <c r="B32" s="5"/>
      <c r="C32" s="5"/>
      <c r="D32" s="5"/>
      <c r="E32" s="5"/>
      <c r="F32" s="5"/>
      <c r="G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57">
      <c r="A33" t="s">
        <v>195</v>
      </c>
      <c r="B33" s="5">
        <v>1</v>
      </c>
      <c r="C33" s="5"/>
      <c r="D33" s="5">
        <v>2</v>
      </c>
      <c r="E33" s="5">
        <v>-3</v>
      </c>
      <c r="F33" s="5">
        <v>-4</v>
      </c>
      <c r="G33" s="5">
        <v>1</v>
      </c>
      <c r="H33" t="s">
        <v>195</v>
      </c>
      <c r="I33" s="5">
        <v>-1</v>
      </c>
      <c r="J33" s="5">
        <v>-1</v>
      </c>
      <c r="K33" s="5"/>
      <c r="L33" s="5">
        <v>-1</v>
      </c>
      <c r="M33" s="5">
        <v>-1</v>
      </c>
      <c r="N33" s="5">
        <v>-1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1</v>
      </c>
      <c r="U33" s="5">
        <v>-1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1</v>
      </c>
      <c r="AF33" s="5">
        <v>1</v>
      </c>
      <c r="AG33" s="5">
        <v>-1</v>
      </c>
      <c r="AI33" s="5">
        <v>1</v>
      </c>
      <c r="AJ33" s="5">
        <v>2</v>
      </c>
      <c r="AK33" s="7">
        <v>4</v>
      </c>
      <c r="AL33" s="7">
        <v>10</v>
      </c>
      <c r="AM33" s="5">
        <v>-1</v>
      </c>
      <c r="AN33" s="5">
        <v>-1</v>
      </c>
      <c r="AO33" s="5">
        <v>1</v>
      </c>
      <c r="AP33" s="5">
        <v>-1</v>
      </c>
      <c r="AQ33" s="5">
        <v>2</v>
      </c>
      <c r="AR33" s="5">
        <v>1</v>
      </c>
      <c r="AS33" s="5">
        <v>2</v>
      </c>
      <c r="AT33" s="5">
        <v>1</v>
      </c>
      <c r="AU33" s="5">
        <v>-2</v>
      </c>
      <c r="AV33" s="5">
        <v>1</v>
      </c>
      <c r="AW33" s="5">
        <v>1</v>
      </c>
      <c r="AX33" s="5">
        <v>-2</v>
      </c>
      <c r="AY33" s="5">
        <v>-3</v>
      </c>
      <c r="AZ33" s="5">
        <v>4</v>
      </c>
      <c r="BA33" s="7">
        <v>6</v>
      </c>
      <c r="BB33" s="5">
        <v>-2</v>
      </c>
      <c r="BC33" s="5">
        <f>AM33</f>
        <v>-1</v>
      </c>
      <c r="BD33" s="5">
        <v>4</v>
      </c>
      <c r="BE33" s="5">
        <v>-2</v>
      </c>
    </row>
    <row r="34" spans="1:57">
      <c r="A34" t="s">
        <v>196</v>
      </c>
      <c r="B34" s="5">
        <v>2</v>
      </c>
      <c r="C34" s="5">
        <v>-1</v>
      </c>
      <c r="D34" s="5"/>
      <c r="E34" s="5">
        <v>-6</v>
      </c>
      <c r="F34" s="5">
        <v>-3</v>
      </c>
      <c r="G34" s="5">
        <v>1</v>
      </c>
      <c r="H34" t="s">
        <v>196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>
        <v>1</v>
      </c>
      <c r="U34" s="5"/>
      <c r="V34" s="5"/>
      <c r="W34" s="5"/>
      <c r="X34" s="5"/>
      <c r="Y34" s="5"/>
      <c r="Z34" s="5">
        <v>1</v>
      </c>
      <c r="AA34" s="5">
        <v>1</v>
      </c>
      <c r="AB34" s="5"/>
      <c r="AC34" s="5"/>
      <c r="AD34" s="5">
        <v>1</v>
      </c>
      <c r="AI34" s="5">
        <v>2</v>
      </c>
      <c r="AJ34" s="5">
        <v>0</v>
      </c>
      <c r="AK34" s="7">
        <v>6</v>
      </c>
      <c r="AL34" s="7">
        <v>10</v>
      </c>
      <c r="AM34" s="5">
        <v>1</v>
      </c>
      <c r="AN34" s="5">
        <v>1</v>
      </c>
      <c r="AO34" s="5" t="s">
        <v>23</v>
      </c>
      <c r="AP34" s="5">
        <v>-4</v>
      </c>
      <c r="AQ34" s="5">
        <v>1</v>
      </c>
      <c r="AR34" s="5">
        <v>0</v>
      </c>
      <c r="AS34" s="5">
        <v>3</v>
      </c>
      <c r="AT34" s="5">
        <v>-1</v>
      </c>
      <c r="AU34" s="5">
        <v>2</v>
      </c>
      <c r="AV34" s="5">
        <v>-2</v>
      </c>
      <c r="AW34" s="5">
        <v>-1</v>
      </c>
      <c r="AX34" s="5">
        <v>-3</v>
      </c>
      <c r="AY34" s="5">
        <v>-2</v>
      </c>
      <c r="AZ34" s="5">
        <v>-4</v>
      </c>
      <c r="BA34" s="7">
        <v>4</v>
      </c>
      <c r="BB34" s="5">
        <v>0</v>
      </c>
      <c r="BC34" s="5">
        <v>0</v>
      </c>
      <c r="BD34" s="5" t="s">
        <v>55</v>
      </c>
      <c r="BE34" s="5">
        <v>0</v>
      </c>
    </row>
  </sheetData>
  <phoneticPr fontId="10" type="noConversion"/>
  <printOptions gridLines="1" gridLinesSet="0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Char Mods</vt:lpstr>
      <vt:lpstr>Size &amp; Armour</vt:lpstr>
      <vt:lpstr>Ft Weapons</vt:lpstr>
      <vt:lpstr>Ft St &amp; DxN</vt:lpstr>
      <vt:lpstr>Th Exp +s</vt:lpstr>
      <vt:lpstr>El Exp +s</vt:lpstr>
      <vt:lpstr>SMs</vt:lpstr>
      <vt:lpstr>'Size &amp; Armour'!TABLE</vt:lpstr>
      <vt:lpstr>'Size &amp; Armour'!TABLE_2</vt:lpstr>
      <vt:lpstr>'Size &amp; Armour'!TABLE_3</vt:lpstr>
      <vt:lpstr>'Size &amp; Armour'!TABLE_4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cp:lastModifiedBy>Andy.Murray</cp:lastModifiedBy>
  <dcterms:created xsi:type="dcterms:W3CDTF">2005-08-04T20:44:37Z</dcterms:created>
  <dcterms:modified xsi:type="dcterms:W3CDTF">2011-12-23T14:25:57Z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1173463636</vt:i4>
  </property>
  <property fmtid="{D5CDD505-2E9C-101B-9397-08002B2CF9AE}" pid="3" name="_EmailSubject">
    <vt:lpwstr>Invitation: The Road Less Travelled By</vt:lpwstr>
  </property>
  <property fmtid="{D5CDD505-2E9C-101B-9397-08002B2CF9AE}" pid="4" name="_AuthorEmail">
    <vt:lpwstr>amagnay@aldaron.plus.com</vt:lpwstr>
  </property>
  <property fmtid="{D5CDD505-2E9C-101B-9397-08002B2CF9AE}" pid="5" name="_AuthorEmailDisplayName">
    <vt:lpwstr>Andrew</vt:lpwstr>
  </property>
  <property fmtid="{D5CDD505-2E9C-101B-9397-08002B2CF9AE}" pid="6" name="_PreviousAdHocReviewCycleID">
    <vt:i4>-1616925922</vt:i4>
  </property>
  <property fmtid="{D5CDD505-2E9C-101B-9397-08002B2CF9AE}" pid="7" name="_ReviewingToolsShownOnce">
    <vt:lpwstr/>
  </property>
</Properties>
</file>